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codeName="ThisWorkbook" defaultThemeVersion="166925"/>
  <mc:AlternateContent xmlns:mc="http://schemas.openxmlformats.org/markup-compatibility/2006">
    <mc:Choice Requires="x15">
      <x15ac:absPath xmlns:x15ac="http://schemas.microsoft.com/office/spreadsheetml/2010/11/ac" url="C:\Users\Antoine\Dropbox\Dropbox Antoine\1 - Partage Philippe\Management\_4 MARKETING\_PRODUCTS SOLD ONLINE\2 - Business Plan Builder\- Shop Package ENG -\"/>
    </mc:Choice>
  </mc:AlternateContent>
  <xr:revisionPtr revIDLastSave="0" documentId="13_ncr:1_{1193A572-0F32-4F43-9826-AA4879569530}" xr6:coauthVersionLast="47" xr6:coauthVersionMax="47" xr10:uidLastSave="{00000000-0000-0000-0000-000000000000}"/>
  <bookViews>
    <workbookView xWindow="-110" yWindow="-110" windowWidth="22780" windowHeight="14660" tabRatio="769" xr2:uid="{E3D4569A-D55A-4CC2-9C39-0EEC287FC374}"/>
  </bookViews>
  <sheets>
    <sheet name="Disclaimer" sheetId="9" r:id="rId1"/>
    <sheet name="HOW TO" sheetId="10" r:id="rId2"/>
    <sheet name="Case Study" sheetId="12" r:id="rId3"/>
    <sheet name="Appendices" sheetId="14" r:id="rId4"/>
    <sheet name="P&amp;L" sheetId="2" r:id="rId5"/>
    <sheet name="Cashflow" sheetId="1" r:id="rId6"/>
    <sheet name="Balance Sheet" sheetId="3" r:id="rId7"/>
    <sheet name="Exit &amp; Cap" sheetId="4" r:id="rId8"/>
    <sheet name="Banker Talks" sheetId="11" r:id="rId9"/>
    <sheet name="Print Overview" sheetId="6" r:id="rId10"/>
    <sheet name="Sheet8" sheetId="8" state="hidden" r:id="rId11"/>
    <sheet name="Sheet7" sheetId="7" state="hidden" r:id="rId12"/>
  </sheets>
  <definedNames>
    <definedName name="aaa">#REF!</definedName>
    <definedName name="aascascdc">#REF!</definedName>
    <definedName name="action">#REF!</definedName>
    <definedName name="action_list">#REF!</definedName>
    <definedName name="adsg">#REF!</definedName>
    <definedName name="chkOption5">#REF!</definedName>
    <definedName name="df">#REF!</definedName>
    <definedName name="dr">#REF!</definedName>
    <definedName name="f">#REF!</definedName>
    <definedName name="fhj">#REF!</definedName>
    <definedName name="fix">#REF!</definedName>
    <definedName name="fixed">#REF!</definedName>
    <definedName name="fixed_list">#REF!</definedName>
    <definedName name="fixx">#REF!</definedName>
    <definedName name="fixx_list">#REF!</definedName>
    <definedName name="fixxxx">#REF!</definedName>
    <definedName name="fixxxx_list">#REF!</definedName>
    <definedName name="fixxxxx">#REF!</definedName>
    <definedName name="fj">#REF!</definedName>
    <definedName name="g">#REF!</definedName>
    <definedName name="ghj">#REF!</definedName>
    <definedName name="h">#REF!</definedName>
    <definedName name="_xlnm.Print_Area" localSheetId="3">Appendices!$A$3:$R$172</definedName>
    <definedName name="_xlnm.Print_Area" localSheetId="9">'Print Overview'!$A$33:$N$108</definedName>
    <definedName name="ru">#REF!</definedName>
    <definedName name="rur">#REF!</definedName>
    <definedName name="ryr">#REF!</definedName>
    <definedName name="urud">#REF!</definedName>
    <definedName name="utru">#REF!</definedName>
    <definedName name="week">#REF!</definedName>
    <definedName name="week1">#REF!</definedName>
    <definedName name="week10">#REF!</definedName>
    <definedName name="week11">#REF!</definedName>
    <definedName name="week12">#REF!</definedName>
    <definedName name="week13">#REF!</definedName>
    <definedName name="week14">#REF!</definedName>
    <definedName name="week15">#REF!</definedName>
    <definedName name="week16">#REF!</definedName>
    <definedName name="week17">#REF!</definedName>
    <definedName name="week18">#REF!</definedName>
    <definedName name="week19">#REF!</definedName>
    <definedName name="week2">#REF!</definedName>
    <definedName name="week20">#REF!</definedName>
    <definedName name="week21">#REF!</definedName>
    <definedName name="week22">#REF!</definedName>
    <definedName name="week23">#REF!</definedName>
    <definedName name="week24">#REF!</definedName>
    <definedName name="week25">#REF!</definedName>
    <definedName name="week26">#REF!</definedName>
    <definedName name="week27">#REF!</definedName>
    <definedName name="week28">#REF!</definedName>
    <definedName name="week29">#REF!</definedName>
    <definedName name="week3">#REF!</definedName>
    <definedName name="week30">#REF!</definedName>
    <definedName name="week31">#REF!</definedName>
    <definedName name="week32">#REF!</definedName>
    <definedName name="week33">#REF!</definedName>
    <definedName name="week34">#REF!</definedName>
    <definedName name="week35">#REF!</definedName>
    <definedName name="week36">#REF!</definedName>
    <definedName name="week37">#REF!</definedName>
    <definedName name="week38">#REF!</definedName>
    <definedName name="week39">#REF!</definedName>
    <definedName name="week4">#REF!</definedName>
    <definedName name="week40">#REF!</definedName>
    <definedName name="week41">#REF!</definedName>
    <definedName name="week42">#REF!</definedName>
    <definedName name="week43">#REF!</definedName>
    <definedName name="week44">#REF!</definedName>
    <definedName name="week45">#REF!</definedName>
    <definedName name="week46">#REF!</definedName>
    <definedName name="week47">#REF!</definedName>
    <definedName name="week48">#REF!</definedName>
    <definedName name="week49">#REF!</definedName>
    <definedName name="week5">#REF!</definedName>
    <definedName name="week50">#REF!</definedName>
    <definedName name="week51">#REF!</definedName>
    <definedName name="week52">#REF!</definedName>
    <definedName name="week6">#REF!</definedName>
    <definedName name="week7">#REF!</definedName>
    <definedName name="week8">#REF!</definedName>
    <definedName name="week9">#REF!</definedName>
    <definedName name="weekk">#REF!</definedName>
    <definedName name="weekkk">#REF!</definedName>
    <definedName name="weekkkk">#REF!</definedName>
    <definedName name="x">#REF!</definedName>
    <definedName name="y">#REF!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72" i="4" l="1"/>
  <c r="C71" i="4"/>
  <c r="C63" i="4"/>
  <c r="O118" i="14"/>
  <c r="M118" i="14"/>
  <c r="K118" i="14"/>
  <c r="I118" i="14"/>
  <c r="G118" i="14"/>
  <c r="F4" i="1"/>
  <c r="G4" i="1"/>
  <c r="E4" i="1"/>
  <c r="F22" i="1"/>
  <c r="G22" i="1"/>
  <c r="E22" i="1"/>
  <c r="E25" i="1"/>
  <c r="E50" i="14"/>
  <c r="G50" i="14"/>
  <c r="I50" i="14"/>
  <c r="K50" i="14"/>
  <c r="M50" i="14"/>
  <c r="O50" i="14"/>
  <c r="M34" i="2"/>
  <c r="L34" i="2"/>
  <c r="K34" i="2"/>
  <c r="J34" i="2"/>
  <c r="I34" i="2"/>
  <c r="H34" i="2"/>
  <c r="O166" i="14" l="1"/>
  <c r="M166" i="14"/>
  <c r="K166" i="14"/>
  <c r="I166" i="14"/>
  <c r="G166" i="14"/>
  <c r="E166" i="14"/>
  <c r="G149" i="14"/>
  <c r="I149" i="14"/>
  <c r="K149" i="14"/>
  <c r="M149" i="14"/>
  <c r="O149" i="14"/>
  <c r="E149" i="14"/>
  <c r="E79" i="14"/>
  <c r="H33" i="2" s="1"/>
  <c r="G79" i="14"/>
  <c r="I33" i="2" s="1"/>
  <c r="I79" i="14"/>
  <c r="J33" i="2" s="1"/>
  <c r="K79" i="14"/>
  <c r="K33" i="2" s="1"/>
  <c r="M79" i="14"/>
  <c r="L33" i="2" s="1"/>
  <c r="O79" i="14"/>
  <c r="F31" i="2"/>
  <c r="G31" i="2"/>
  <c r="C32" i="3" l="1"/>
  <c r="B31" i="1"/>
  <c r="B28" i="1"/>
  <c r="B27" i="1"/>
  <c r="B25" i="1"/>
  <c r="B4" i="1"/>
  <c r="E34" i="2"/>
  <c r="G34" i="2"/>
  <c r="E31" i="2"/>
  <c r="G105" i="6"/>
  <c r="H105" i="6"/>
  <c r="I105" i="6"/>
  <c r="E101" i="6"/>
  <c r="F101" i="6"/>
  <c r="G101" i="6"/>
  <c r="I101" i="6"/>
  <c r="J101" i="6"/>
  <c r="K101" i="6"/>
  <c r="H101" i="6"/>
  <c r="D63" i="6"/>
  <c r="P128" i="14" l="1"/>
  <c r="N128" i="14"/>
  <c r="L128" i="14"/>
  <c r="J128" i="14"/>
  <c r="H128" i="14"/>
  <c r="F128" i="14"/>
  <c r="C17" i="4"/>
  <c r="G48" i="4" l="1"/>
  <c r="E54" i="4"/>
  <c r="E94" i="4" s="1"/>
  <c r="D43" i="2"/>
  <c r="G39" i="2"/>
  <c r="F39" i="2"/>
  <c r="E39" i="2"/>
  <c r="F38" i="2"/>
  <c r="G38" i="2"/>
  <c r="E38" i="2"/>
  <c r="F35" i="2"/>
  <c r="G35" i="2"/>
  <c r="E35" i="2"/>
  <c r="F34" i="2"/>
  <c r="F33" i="2"/>
  <c r="G33" i="2"/>
  <c r="E33" i="2"/>
  <c r="F30" i="2"/>
  <c r="G30" i="2"/>
  <c r="E30" i="2"/>
  <c r="H108" i="14"/>
  <c r="I35" i="2" s="1"/>
  <c r="I9" i="2" s="1"/>
  <c r="J108" i="14"/>
  <c r="J35" i="2" s="1"/>
  <c r="J9" i="2" s="1"/>
  <c r="E157" i="14"/>
  <c r="E140" i="14"/>
  <c r="E117" i="14"/>
  <c r="E91" i="14"/>
  <c r="E60" i="14"/>
  <c r="E38" i="14"/>
  <c r="H39" i="2"/>
  <c r="H14" i="2" s="1"/>
  <c r="H38" i="2"/>
  <c r="H13" i="2" s="1"/>
  <c r="H22" i="1" s="1"/>
  <c r="H4" i="1" s="1"/>
  <c r="F108" i="14"/>
  <c r="H35" i="2" s="1"/>
  <c r="H9" i="2" s="1"/>
  <c r="E20" i="14"/>
  <c r="E18" i="14"/>
  <c r="E25" i="14" s="1"/>
  <c r="E51" i="14" s="1"/>
  <c r="E13" i="14"/>
  <c r="E14" i="14" s="1"/>
  <c r="E9" i="14"/>
  <c r="I9" i="14"/>
  <c r="K9" i="14"/>
  <c r="M9" i="14"/>
  <c r="O9" i="14"/>
  <c r="G9" i="14"/>
  <c r="O13" i="14"/>
  <c r="M13" i="14"/>
  <c r="K13" i="14"/>
  <c r="I13" i="14"/>
  <c r="G13" i="14"/>
  <c r="E95" i="4" l="1"/>
  <c r="B101" i="4" s="1"/>
  <c r="B100" i="4"/>
  <c r="G36" i="2"/>
  <c r="G10" i="2" s="1"/>
  <c r="F32" i="2"/>
  <c r="F5" i="2" s="1"/>
  <c r="F41" i="2"/>
  <c r="H7" i="2"/>
  <c r="H39" i="6" s="1"/>
  <c r="G32" i="2"/>
  <c r="G5" i="2" s="1"/>
  <c r="E41" i="2"/>
  <c r="F36" i="2"/>
  <c r="F10" i="2" s="1"/>
  <c r="G41" i="2"/>
  <c r="E36" i="2"/>
  <c r="E48" i="2" s="1"/>
  <c r="E31" i="1" s="1"/>
  <c r="E53" i="14"/>
  <c r="H31" i="2" s="1"/>
  <c r="H4" i="2" s="1"/>
  <c r="H8" i="2"/>
  <c r="E21" i="14"/>
  <c r="E23" i="14" s="1"/>
  <c r="H30" i="2" s="1"/>
  <c r="B48" i="4"/>
  <c r="B3" i="3"/>
  <c r="I20" i="14"/>
  <c r="G20" i="14"/>
  <c r="O20" i="14"/>
  <c r="M20" i="14"/>
  <c r="O18" i="14"/>
  <c r="M18" i="14"/>
  <c r="M21" i="14" s="1"/>
  <c r="G18" i="14"/>
  <c r="G21" i="14" s="1"/>
  <c r="I18" i="14"/>
  <c r="K18" i="14"/>
  <c r="K21" i="14" s="1"/>
  <c r="L104" i="6"/>
  <c r="D104" i="6"/>
  <c r="D106" i="6"/>
  <c r="D105" i="6"/>
  <c r="D107" i="6"/>
  <c r="F99" i="6"/>
  <c r="G99" i="6"/>
  <c r="H99" i="6"/>
  <c r="I99" i="6"/>
  <c r="J99" i="6"/>
  <c r="K99" i="6"/>
  <c r="R157" i="14"/>
  <c r="R140" i="14"/>
  <c r="R91" i="14"/>
  <c r="R117" i="14"/>
  <c r="R60" i="14"/>
  <c r="R38" i="14"/>
  <c r="F56" i="6"/>
  <c r="G56" i="6"/>
  <c r="H56" i="6"/>
  <c r="I56" i="6"/>
  <c r="J56" i="6"/>
  <c r="K56" i="6"/>
  <c r="L56" i="6"/>
  <c r="M56" i="6"/>
  <c r="F57" i="6"/>
  <c r="G57" i="6"/>
  <c r="H57" i="6"/>
  <c r="I57" i="6"/>
  <c r="J57" i="6"/>
  <c r="K57" i="6"/>
  <c r="L57" i="6"/>
  <c r="M57" i="6"/>
  <c r="F58" i="6"/>
  <c r="G58" i="6"/>
  <c r="H58" i="6"/>
  <c r="I58" i="6"/>
  <c r="J58" i="6"/>
  <c r="K58" i="6"/>
  <c r="L58" i="6"/>
  <c r="M58" i="6"/>
  <c r="E57" i="6"/>
  <c r="E58" i="6"/>
  <c r="E56" i="6"/>
  <c r="F39" i="6"/>
  <c r="G39" i="6"/>
  <c r="F40" i="6"/>
  <c r="G40" i="6"/>
  <c r="F41" i="6"/>
  <c r="G41" i="6"/>
  <c r="H41" i="6"/>
  <c r="E40" i="6"/>
  <c r="E41" i="6"/>
  <c r="E39" i="6"/>
  <c r="F35" i="6"/>
  <c r="G35" i="6"/>
  <c r="F36" i="6"/>
  <c r="G36" i="6"/>
  <c r="E35" i="6"/>
  <c r="F45" i="6"/>
  <c r="G45" i="6"/>
  <c r="H45" i="6"/>
  <c r="F46" i="6"/>
  <c r="G46" i="6"/>
  <c r="H46" i="6"/>
  <c r="E46" i="6"/>
  <c r="E45" i="6"/>
  <c r="F107" i="4"/>
  <c r="G107" i="4"/>
  <c r="H107" i="4"/>
  <c r="E105" i="4"/>
  <c r="F104" i="6" s="1"/>
  <c r="F105" i="4"/>
  <c r="G104" i="6" s="1"/>
  <c r="G105" i="4"/>
  <c r="H104" i="6" s="1"/>
  <c r="H105" i="4"/>
  <c r="I104" i="6" s="1"/>
  <c r="I105" i="4"/>
  <c r="J104" i="6" s="1"/>
  <c r="J105" i="4"/>
  <c r="K104" i="6" s="1"/>
  <c r="D105" i="4"/>
  <c r="E104" i="6" s="1"/>
  <c r="E99" i="6"/>
  <c r="J88" i="4"/>
  <c r="J89" i="4" s="1"/>
  <c r="K100" i="6" s="1"/>
  <c r="I88" i="4"/>
  <c r="H88" i="4"/>
  <c r="H89" i="4" s="1"/>
  <c r="I100" i="6" s="1"/>
  <c r="G88" i="4"/>
  <c r="G89" i="4" s="1"/>
  <c r="H100" i="6" s="1"/>
  <c r="F88" i="4"/>
  <c r="F89" i="4" s="1"/>
  <c r="E88" i="4"/>
  <c r="E89" i="4" s="1"/>
  <c r="F100" i="6" s="1"/>
  <c r="D88" i="4"/>
  <c r="D89" i="4" s="1"/>
  <c r="D90" i="4" s="1"/>
  <c r="K87" i="4"/>
  <c r="L101" i="6" s="1"/>
  <c r="E84" i="4"/>
  <c r="E48" i="4"/>
  <c r="F48" i="4"/>
  <c r="H48" i="4"/>
  <c r="I48" i="4"/>
  <c r="J48" i="4"/>
  <c r="D48" i="4"/>
  <c r="B4" i="3" l="1"/>
  <c r="B23" i="3"/>
  <c r="G42" i="6"/>
  <c r="G37" i="2"/>
  <c r="G12" i="2" s="1"/>
  <c r="F37" i="2"/>
  <c r="F42" i="2" s="1"/>
  <c r="F43" i="2" s="1"/>
  <c r="F15" i="2" s="1"/>
  <c r="F6" i="2"/>
  <c r="G48" i="2"/>
  <c r="G31" i="1" s="1"/>
  <c r="G6" i="2"/>
  <c r="F90" i="4"/>
  <c r="F91" i="4" s="1"/>
  <c r="G102" i="6" s="1"/>
  <c r="G100" i="6"/>
  <c r="D91" i="4"/>
  <c r="E102" i="6" s="1"/>
  <c r="E100" i="6"/>
  <c r="E42" i="6"/>
  <c r="F42" i="6"/>
  <c r="F48" i="2"/>
  <c r="F31" i="1" s="1"/>
  <c r="H41" i="2"/>
  <c r="H3" i="2"/>
  <c r="E10" i="2"/>
  <c r="H32" i="2"/>
  <c r="H36" i="2"/>
  <c r="H48" i="2" s="1"/>
  <c r="H31" i="1" s="1"/>
  <c r="H40" i="6"/>
  <c r="O21" i="14"/>
  <c r="I21" i="14"/>
  <c r="E96" i="4"/>
  <c r="B102" i="4" s="1"/>
  <c r="H90" i="4"/>
  <c r="J90" i="4"/>
  <c r="I89" i="4"/>
  <c r="G90" i="4"/>
  <c r="E90" i="4"/>
  <c r="K48" i="4"/>
  <c r="I54" i="4" s="1"/>
  <c r="C66" i="4" s="1"/>
  <c r="F45" i="2" l="1"/>
  <c r="F108" i="4"/>
  <c r="F109" i="4" s="1"/>
  <c r="E67" i="4"/>
  <c r="B5" i="3"/>
  <c r="B24" i="3"/>
  <c r="F11" i="2"/>
  <c r="F44" i="2"/>
  <c r="F17" i="2" s="1"/>
  <c r="G42" i="2"/>
  <c r="D4" i="4"/>
  <c r="D6" i="4" s="1"/>
  <c r="D14" i="4" s="1"/>
  <c r="G11" i="2"/>
  <c r="F12" i="2"/>
  <c r="I90" i="4"/>
  <c r="K90" i="4" s="1"/>
  <c r="J100" i="6"/>
  <c r="D92" i="4"/>
  <c r="H5" i="2"/>
  <c r="H6" i="2"/>
  <c r="H42" i="6"/>
  <c r="H37" i="2"/>
  <c r="E4" i="4" s="1"/>
  <c r="H10" i="2"/>
  <c r="G108" i="4"/>
  <c r="H108" i="4"/>
  <c r="H110" i="4" s="1"/>
  <c r="F92" i="4"/>
  <c r="K89" i="4"/>
  <c r="J91" i="4"/>
  <c r="K102" i="6" s="1"/>
  <c r="H91" i="4"/>
  <c r="I102" i="6" s="1"/>
  <c r="E91" i="4"/>
  <c r="F102" i="6" s="1"/>
  <c r="G91" i="4"/>
  <c r="H102" i="6" s="1"/>
  <c r="I65" i="4"/>
  <c r="E51" i="4"/>
  <c r="E52" i="4"/>
  <c r="C50" i="4"/>
  <c r="I41" i="6"/>
  <c r="M39" i="2"/>
  <c r="M14" i="2" s="1"/>
  <c r="M46" i="6" s="1"/>
  <c r="G43" i="2" l="1"/>
  <c r="G15" i="2" s="1"/>
  <c r="G45" i="2"/>
  <c r="F16" i="2"/>
  <c r="F24" i="1"/>
  <c r="F111" i="4"/>
  <c r="F112" i="4" s="1"/>
  <c r="F113" i="4" s="1"/>
  <c r="G107" i="6" s="1"/>
  <c r="F110" i="4"/>
  <c r="G106" i="6" s="1"/>
  <c r="I67" i="4"/>
  <c r="C68" i="4" s="1"/>
  <c r="I91" i="4"/>
  <c r="J102" i="6" s="1"/>
  <c r="I51" i="4"/>
  <c r="D106" i="4"/>
  <c r="D107" i="4" s="1"/>
  <c r="D108" i="4" s="1"/>
  <c r="B6" i="3"/>
  <c r="B25" i="3"/>
  <c r="G44" i="2"/>
  <c r="G17" i="2" s="1"/>
  <c r="D3" i="4"/>
  <c r="G109" i="4"/>
  <c r="G110" i="4"/>
  <c r="H106" i="6" s="1"/>
  <c r="E6" i="4"/>
  <c r="E14" i="4" s="1"/>
  <c r="E3" i="4"/>
  <c r="J39" i="2"/>
  <c r="J14" i="2" s="1"/>
  <c r="J46" i="6" s="1"/>
  <c r="K39" i="2"/>
  <c r="K14" i="2" s="1"/>
  <c r="K46" i="6" s="1"/>
  <c r="L39" i="2"/>
  <c r="L14" i="2" s="1"/>
  <c r="L46" i="6" s="1"/>
  <c r="M38" i="2"/>
  <c r="M13" i="2" s="1"/>
  <c r="L38" i="2"/>
  <c r="L13" i="2" s="1"/>
  <c r="I39" i="2"/>
  <c r="I14" i="2" s="1"/>
  <c r="I46" i="6" s="1"/>
  <c r="I52" i="4"/>
  <c r="K38" i="2"/>
  <c r="K13" i="2" s="1"/>
  <c r="J38" i="2"/>
  <c r="J13" i="2" s="1"/>
  <c r="I38" i="2"/>
  <c r="I13" i="2" s="1"/>
  <c r="H12" i="2"/>
  <c r="H42" i="2"/>
  <c r="H11" i="2"/>
  <c r="I7" i="2"/>
  <c r="H111" i="4"/>
  <c r="H112" i="4" s="1"/>
  <c r="H113" i="4" s="1"/>
  <c r="H109" i="4"/>
  <c r="I106" i="6"/>
  <c r="G111" i="4"/>
  <c r="G112" i="4" s="1"/>
  <c r="K91" i="4"/>
  <c r="L102" i="6" s="1"/>
  <c r="L100" i="6"/>
  <c r="E92" i="4"/>
  <c r="E106" i="4" s="1"/>
  <c r="J92" i="4"/>
  <c r="J106" i="4" s="1"/>
  <c r="G92" i="4"/>
  <c r="H92" i="4"/>
  <c r="J41" i="6"/>
  <c r="K20" i="14"/>
  <c r="O25" i="14"/>
  <c r="O51" i="14" s="1"/>
  <c r="M25" i="14"/>
  <c r="M51" i="14" s="1"/>
  <c r="K25" i="14"/>
  <c r="K51" i="14" s="1"/>
  <c r="I25" i="14"/>
  <c r="I51" i="14" s="1"/>
  <c r="G25" i="14"/>
  <c r="G51" i="14" s="1"/>
  <c r="L45" i="6" l="1"/>
  <c r="L22" i="1"/>
  <c r="L4" i="1" s="1"/>
  <c r="M45" i="6"/>
  <c r="M22" i="1"/>
  <c r="M4" i="1" s="1"/>
  <c r="I45" i="6"/>
  <c r="I22" i="1"/>
  <c r="I4" i="1" s="1"/>
  <c r="G16" i="2"/>
  <c r="G24" i="1"/>
  <c r="J45" i="6"/>
  <c r="J22" i="1"/>
  <c r="J4" i="1" s="1"/>
  <c r="K45" i="6"/>
  <c r="K22" i="1"/>
  <c r="K4" i="1" s="1"/>
  <c r="H44" i="2"/>
  <c r="H45" i="2" s="1"/>
  <c r="I92" i="4"/>
  <c r="I106" i="4" s="1"/>
  <c r="J105" i="6" s="1"/>
  <c r="E105" i="6"/>
  <c r="D110" i="4"/>
  <c r="E106" i="6" s="1"/>
  <c r="D111" i="4"/>
  <c r="D112" i="4" s="1"/>
  <c r="D113" i="4" s="1"/>
  <c r="D109" i="4"/>
  <c r="B7" i="3"/>
  <c r="B9" i="3" s="1"/>
  <c r="B29" i="3"/>
  <c r="F105" i="6"/>
  <c r="K105" i="6"/>
  <c r="J114" i="4"/>
  <c r="G113" i="4"/>
  <c r="H107" i="6" s="1"/>
  <c r="K7" i="2"/>
  <c r="K39" i="6" s="1"/>
  <c r="H43" i="2"/>
  <c r="H15" i="2" s="1"/>
  <c r="M53" i="14"/>
  <c r="L31" i="2" s="1"/>
  <c r="L4" i="2" s="1"/>
  <c r="O53" i="14"/>
  <c r="M31" i="2" s="1"/>
  <c r="M4" i="2" s="1"/>
  <c r="G53" i="14"/>
  <c r="I31" i="2" s="1"/>
  <c r="I4" i="2" s="1"/>
  <c r="I39" i="6"/>
  <c r="I53" i="14"/>
  <c r="K53" i="14"/>
  <c r="K31" i="2" s="1"/>
  <c r="K4" i="2" s="1"/>
  <c r="G14" i="14"/>
  <c r="G23" i="14" s="1"/>
  <c r="I30" i="2" s="1"/>
  <c r="I14" i="14"/>
  <c r="I23" i="14" s="1"/>
  <c r="J30" i="2" s="1"/>
  <c r="K14" i="14"/>
  <c r="K23" i="14" s="1"/>
  <c r="K30" i="2" s="1"/>
  <c r="M14" i="14"/>
  <c r="M23" i="14" s="1"/>
  <c r="L30" i="2" s="1"/>
  <c r="O14" i="14"/>
  <c r="O23" i="14" s="1"/>
  <c r="M30" i="2" s="1"/>
  <c r="I36" i="2"/>
  <c r="I107" i="6"/>
  <c r="E107" i="4"/>
  <c r="E108" i="4" s="1"/>
  <c r="E110" i="4" s="1"/>
  <c r="J107" i="4"/>
  <c r="J108" i="4" s="1"/>
  <c r="J110" i="4" s="1"/>
  <c r="G96" i="4"/>
  <c r="D114" i="4" s="1"/>
  <c r="J7" i="2"/>
  <c r="H24" i="1" l="1"/>
  <c r="H16" i="2"/>
  <c r="H17" i="2"/>
  <c r="K106" i="4"/>
  <c r="L106" i="4" s="1"/>
  <c r="K92" i="4"/>
  <c r="I107" i="4"/>
  <c r="I108" i="4" s="1"/>
  <c r="I110" i="4" s="1"/>
  <c r="J106" i="6" s="1"/>
  <c r="I114" i="4"/>
  <c r="B10" i="3"/>
  <c r="B11" i="3" s="1"/>
  <c r="B31" i="3"/>
  <c r="F114" i="4"/>
  <c r="G114" i="4"/>
  <c r="H114" i="4"/>
  <c r="E114" i="4"/>
  <c r="I48" i="2"/>
  <c r="I31" i="1" s="1"/>
  <c r="M3" i="2"/>
  <c r="M41" i="2"/>
  <c r="M32" i="2"/>
  <c r="M5" i="2" s="1"/>
  <c r="L41" i="2"/>
  <c r="L32" i="2"/>
  <c r="L5" i="2" s="1"/>
  <c r="L3" i="2"/>
  <c r="K3" i="2"/>
  <c r="K41" i="2"/>
  <c r="K32" i="2"/>
  <c r="K5" i="2" s="1"/>
  <c r="J3" i="2"/>
  <c r="J41" i="2"/>
  <c r="J31" i="2"/>
  <c r="J4" i="2" s="1"/>
  <c r="J36" i="6" s="1"/>
  <c r="I3" i="2"/>
  <c r="I41" i="2"/>
  <c r="I32" i="2"/>
  <c r="I5" i="2" s="1"/>
  <c r="I8" i="2"/>
  <c r="I36" i="6"/>
  <c r="M36" i="6"/>
  <c r="K36" i="6"/>
  <c r="J39" i="6"/>
  <c r="L36" i="6"/>
  <c r="M33" i="2"/>
  <c r="M7" i="2" s="1"/>
  <c r="J111" i="4"/>
  <c r="J112" i="4" s="1"/>
  <c r="J113" i="4" s="1"/>
  <c r="J109" i="4"/>
  <c r="K106" i="6"/>
  <c r="E111" i="4"/>
  <c r="E112" i="4" s="1"/>
  <c r="E113" i="4" s="1"/>
  <c r="E109" i="4"/>
  <c r="F106" i="6"/>
  <c r="L108" i="14"/>
  <c r="P108" i="14"/>
  <c r="N108" i="14"/>
  <c r="L105" i="6" l="1"/>
  <c r="I109" i="4"/>
  <c r="I111" i="4"/>
  <c r="I112" i="4" s="1"/>
  <c r="I113" i="4" s="1"/>
  <c r="J107" i="6" s="1"/>
  <c r="B12" i="3"/>
  <c r="B32" i="3"/>
  <c r="J8" i="2"/>
  <c r="J40" i="6" s="1"/>
  <c r="J36" i="2"/>
  <c r="J48" i="2" s="1"/>
  <c r="J31" i="1" s="1"/>
  <c r="L8" i="2"/>
  <c r="K8" i="2"/>
  <c r="K40" i="6" s="1"/>
  <c r="M35" i="2"/>
  <c r="M9" i="2" s="1"/>
  <c r="M41" i="6" s="1"/>
  <c r="L6" i="2"/>
  <c r="K6" i="2"/>
  <c r="M6" i="2"/>
  <c r="L7" i="2"/>
  <c r="L39" i="6" s="1"/>
  <c r="L35" i="2"/>
  <c r="L9" i="2" s="1"/>
  <c r="L41" i="6" s="1"/>
  <c r="K35" i="2"/>
  <c r="K9" i="2" s="1"/>
  <c r="J32" i="2"/>
  <c r="I6" i="2"/>
  <c r="I10" i="2"/>
  <c r="I42" i="6"/>
  <c r="I37" i="2"/>
  <c r="F4" i="4" s="1"/>
  <c r="M39" i="6"/>
  <c r="M35" i="6"/>
  <c r="L35" i="6"/>
  <c r="K35" i="6"/>
  <c r="K114" i="4"/>
  <c r="J35" i="6"/>
  <c r="F107" i="6"/>
  <c r="K110" i="4"/>
  <c r="L106" i="6" s="1"/>
  <c r="K107" i="6"/>
  <c r="B13" i="3" l="1"/>
  <c r="B35" i="3"/>
  <c r="K36" i="2"/>
  <c r="K48" i="2" s="1"/>
  <c r="K31" i="1" s="1"/>
  <c r="L36" i="2"/>
  <c r="L48" i="2" s="1"/>
  <c r="L31" i="1" s="1"/>
  <c r="J42" i="6"/>
  <c r="M8" i="2"/>
  <c r="M36" i="2"/>
  <c r="M48" i="2" s="1"/>
  <c r="M31" i="1" s="1"/>
  <c r="J10" i="2"/>
  <c r="F3" i="4"/>
  <c r="F6" i="4"/>
  <c r="F14" i="4" s="1"/>
  <c r="K41" i="6"/>
  <c r="J5" i="2"/>
  <c r="J6" i="2"/>
  <c r="J37" i="2"/>
  <c r="I42" i="2"/>
  <c r="I12" i="2"/>
  <c r="I11" i="2"/>
  <c r="L40" i="6"/>
  <c r="I35" i="6"/>
  <c r="B3" i="4" l="1"/>
  <c r="B7" i="4" s="1"/>
  <c r="B9" i="4" s="1"/>
  <c r="B10" i="4" s="1"/>
  <c r="B12" i="4" s="1"/>
  <c r="B14" i="4" s="1"/>
  <c r="B15" i="4" s="1"/>
  <c r="B17" i="4" s="1"/>
  <c r="B19" i="4" s="1"/>
  <c r="B82" i="4" s="1"/>
  <c r="B83" i="4" s="1"/>
  <c r="B84" i="4" s="1"/>
  <c r="B86" i="4" s="1"/>
  <c r="B87" i="4" s="1"/>
  <c r="B90" i="4" s="1"/>
  <c r="B92" i="4" s="1"/>
  <c r="B105" i="4" s="1"/>
  <c r="B106" i="4" s="1"/>
  <c r="B110" i="4" s="1"/>
  <c r="B113" i="4" s="1"/>
  <c r="B114" i="4" s="1"/>
  <c r="B39" i="3"/>
  <c r="M37" i="2"/>
  <c r="J4" i="4" s="1"/>
  <c r="J3" i="4" s="1"/>
  <c r="K37" i="2"/>
  <c r="K11" i="2" s="1"/>
  <c r="K10" i="2"/>
  <c r="K42" i="6"/>
  <c r="M42" i="6"/>
  <c r="M10" i="2"/>
  <c r="J12" i="2"/>
  <c r="G4" i="4"/>
  <c r="J11" i="2"/>
  <c r="J42" i="2"/>
  <c r="L10" i="2"/>
  <c r="L37" i="2"/>
  <c r="I4" i="4" s="1"/>
  <c r="L42" i="6"/>
  <c r="I43" i="2"/>
  <c r="I15" i="2" s="1"/>
  <c r="M40" i="6"/>
  <c r="C3" i="3"/>
  <c r="I44" i="2" l="1"/>
  <c r="M42" i="2"/>
  <c r="J6" i="4"/>
  <c r="J14" i="4" s="1"/>
  <c r="M11" i="2"/>
  <c r="M12" i="2"/>
  <c r="K42" i="2"/>
  <c r="H4" i="4"/>
  <c r="H6" i="4" s="1"/>
  <c r="H14" i="4" s="1"/>
  <c r="K12" i="2"/>
  <c r="I6" i="4"/>
  <c r="I3" i="4"/>
  <c r="J43" i="2"/>
  <c r="J15" i="2" s="1"/>
  <c r="G3" i="4"/>
  <c r="G6" i="4"/>
  <c r="G14" i="4" s="1"/>
  <c r="L42" i="2"/>
  <c r="L11" i="2"/>
  <c r="L12" i="2"/>
  <c r="F62" i="6"/>
  <c r="G62" i="6"/>
  <c r="H62" i="6"/>
  <c r="I62" i="6"/>
  <c r="J62" i="6"/>
  <c r="K62" i="6"/>
  <c r="L62" i="6"/>
  <c r="M62" i="6"/>
  <c r="E62" i="6"/>
  <c r="D62" i="6"/>
  <c r="D61" i="6"/>
  <c r="D60" i="6"/>
  <c r="D59" i="6"/>
  <c r="D69" i="6"/>
  <c r="M43" i="2" l="1"/>
  <c r="M15" i="2" s="1"/>
  <c r="K43" i="2"/>
  <c r="K15" i="2" s="1"/>
  <c r="I17" i="2"/>
  <c r="I45" i="2"/>
  <c r="I14" i="4"/>
  <c r="J44" i="2"/>
  <c r="H3" i="4"/>
  <c r="K44" i="2"/>
  <c r="K17" i="2" s="1"/>
  <c r="M44" i="2"/>
  <c r="M45" i="2" s="1"/>
  <c r="L43" i="2"/>
  <c r="D40" i="6"/>
  <c r="D41" i="6"/>
  <c r="D42" i="6"/>
  <c r="D39" i="6"/>
  <c r="M24" i="1" l="1"/>
  <c r="M16" i="2"/>
  <c r="K45" i="2"/>
  <c r="J17" i="2"/>
  <c r="J45" i="2"/>
  <c r="I24" i="1"/>
  <c r="I16" i="2"/>
  <c r="L44" i="2"/>
  <c r="L45" i="2" s="1"/>
  <c r="L15" i="2"/>
  <c r="M17" i="2"/>
  <c r="L24" i="1" l="1"/>
  <c r="L16" i="2"/>
  <c r="K16" i="2"/>
  <c r="K24" i="1"/>
  <c r="J24" i="1"/>
  <c r="J16" i="2"/>
  <c r="L17" i="2"/>
  <c r="C5" i="3"/>
  <c r="D71" i="6" s="1"/>
  <c r="E60" i="6"/>
  <c r="E10" i="3"/>
  <c r="E32" i="3" s="1"/>
  <c r="F10" i="3"/>
  <c r="F32" i="3" s="1"/>
  <c r="G10" i="3"/>
  <c r="G32" i="3" s="1"/>
  <c r="H10" i="3"/>
  <c r="H32" i="3" s="1"/>
  <c r="I10" i="3"/>
  <c r="I32" i="3" s="1"/>
  <c r="J10" i="3"/>
  <c r="J32" i="3" s="1"/>
  <c r="K10" i="3"/>
  <c r="K32" i="3" s="1"/>
  <c r="L10" i="3"/>
  <c r="L32" i="3" s="1"/>
  <c r="D10" i="3"/>
  <c r="D32" i="3" s="1"/>
  <c r="E9" i="3"/>
  <c r="E31" i="3" s="1"/>
  <c r="F9" i="3"/>
  <c r="G9" i="3"/>
  <c r="H9" i="3"/>
  <c r="I9" i="3"/>
  <c r="J9" i="3"/>
  <c r="K9" i="3"/>
  <c r="L9" i="3"/>
  <c r="D9" i="3"/>
  <c r="D31" i="3" s="1"/>
  <c r="E5" i="3"/>
  <c r="E25" i="3" s="1"/>
  <c r="F5" i="3"/>
  <c r="F25" i="3" s="1"/>
  <c r="G5" i="3"/>
  <c r="G25" i="3" s="1"/>
  <c r="H5" i="3"/>
  <c r="H25" i="3" s="1"/>
  <c r="I5" i="3"/>
  <c r="I25" i="3" s="1"/>
  <c r="J5" i="3"/>
  <c r="J25" i="3" s="1"/>
  <c r="K5" i="3"/>
  <c r="K25" i="3" s="1"/>
  <c r="L5" i="3"/>
  <c r="L25" i="3" s="1"/>
  <c r="D5" i="3"/>
  <c r="D25" i="3" s="1"/>
  <c r="E4" i="3"/>
  <c r="E24" i="3" s="1"/>
  <c r="F4" i="3"/>
  <c r="G4" i="3"/>
  <c r="H4" i="3"/>
  <c r="I4" i="3"/>
  <c r="J4" i="3"/>
  <c r="K4" i="3"/>
  <c r="L4" i="3"/>
  <c r="D4" i="3"/>
  <c r="D24" i="3" s="1"/>
  <c r="D10" i="2"/>
  <c r="E34" i="3"/>
  <c r="F34" i="3"/>
  <c r="G34" i="3"/>
  <c r="H34" i="3"/>
  <c r="I34" i="3"/>
  <c r="J34" i="3"/>
  <c r="K34" i="3"/>
  <c r="L34" i="3"/>
  <c r="D34" i="3"/>
  <c r="D35" i="3" s="1"/>
  <c r="F31" i="3" l="1"/>
  <c r="D10" i="4"/>
  <c r="L31" i="3"/>
  <c r="J10" i="4"/>
  <c r="K31" i="3"/>
  <c r="I10" i="4"/>
  <c r="J31" i="3"/>
  <c r="H10" i="4"/>
  <c r="G24" i="3"/>
  <c r="E9" i="4"/>
  <c r="I31" i="3"/>
  <c r="G10" i="4"/>
  <c r="F24" i="3"/>
  <c r="D9" i="4"/>
  <c r="H31" i="3"/>
  <c r="F10" i="4"/>
  <c r="G31" i="3"/>
  <c r="E10" i="4"/>
  <c r="L24" i="3"/>
  <c r="J11" i="4" s="1"/>
  <c r="J12" i="4" s="1"/>
  <c r="J15" i="4" s="1"/>
  <c r="J9" i="4"/>
  <c r="K24" i="3"/>
  <c r="I9" i="4"/>
  <c r="H24" i="3"/>
  <c r="F9" i="4"/>
  <c r="I24" i="3"/>
  <c r="G9" i="4"/>
  <c r="J24" i="3"/>
  <c r="H9" i="4"/>
  <c r="H8" i="1"/>
  <c r="H55" i="6"/>
  <c r="E55" i="6"/>
  <c r="F55" i="6"/>
  <c r="G55" i="6"/>
  <c r="H27" i="3"/>
  <c r="I55" i="6"/>
  <c r="M55" i="6"/>
  <c r="I27" i="3"/>
  <c r="J55" i="6"/>
  <c r="K27" i="3"/>
  <c r="L55" i="6"/>
  <c r="K55" i="6"/>
  <c r="F37" i="6"/>
  <c r="F38" i="6"/>
  <c r="G37" i="6"/>
  <c r="G38" i="6"/>
  <c r="F43" i="6"/>
  <c r="E35" i="3"/>
  <c r="E11" i="3" s="1"/>
  <c r="F77" i="6" s="1"/>
  <c r="D11" i="3"/>
  <c r="E77" i="6" s="1"/>
  <c r="F71" i="6"/>
  <c r="E71" i="6"/>
  <c r="F70" i="6"/>
  <c r="E70" i="6"/>
  <c r="F75" i="6"/>
  <c r="E75" i="6"/>
  <c r="D27" i="3"/>
  <c r="D28" i="3" s="1"/>
  <c r="D6" i="3" s="1"/>
  <c r="E72" i="6" s="1"/>
  <c r="F76" i="6"/>
  <c r="E76" i="6"/>
  <c r="E27" i="3"/>
  <c r="G27" i="3"/>
  <c r="L27" i="3"/>
  <c r="F27" i="3"/>
  <c r="J27" i="3"/>
  <c r="I8" i="1"/>
  <c r="H96" i="6"/>
  <c r="I96" i="6"/>
  <c r="J96" i="6"/>
  <c r="K96" i="6"/>
  <c r="G96" i="6"/>
  <c r="L14" i="1" l="1"/>
  <c r="L8" i="1"/>
  <c r="K14" i="1"/>
  <c r="K8" i="1"/>
  <c r="M14" i="1"/>
  <c r="M8" i="1"/>
  <c r="J14" i="1"/>
  <c r="J8" i="1"/>
  <c r="G14" i="1"/>
  <c r="G8" i="1"/>
  <c r="F14" i="1"/>
  <c r="F8" i="1"/>
  <c r="I11" i="4"/>
  <c r="D11" i="4"/>
  <c r="D12" i="4" s="1"/>
  <c r="D15" i="4" s="1"/>
  <c r="F11" i="4"/>
  <c r="F12" i="4" s="1"/>
  <c r="F15" i="4" s="1"/>
  <c r="G11" i="4"/>
  <c r="G12" i="4" s="1"/>
  <c r="G15" i="4" s="1"/>
  <c r="H11" i="4"/>
  <c r="H12" i="4" s="1"/>
  <c r="H15" i="4" s="1"/>
  <c r="E11" i="4"/>
  <c r="E12" i="4" s="1"/>
  <c r="E15" i="4" s="1"/>
  <c r="G47" i="6"/>
  <c r="G44" i="6"/>
  <c r="G43" i="6"/>
  <c r="F44" i="6"/>
  <c r="E28" i="3"/>
  <c r="E6" i="3" s="1"/>
  <c r="F72" i="6" s="1"/>
  <c r="F35" i="3"/>
  <c r="G76" i="6"/>
  <c r="G75" i="6"/>
  <c r="H71" i="6"/>
  <c r="I71" i="6"/>
  <c r="J71" i="6"/>
  <c r="K71" i="6"/>
  <c r="L71" i="6"/>
  <c r="M71" i="6"/>
  <c r="G71" i="6"/>
  <c r="H70" i="6"/>
  <c r="I70" i="6"/>
  <c r="J70" i="6"/>
  <c r="K70" i="6"/>
  <c r="L70" i="6"/>
  <c r="M70" i="6"/>
  <c r="G70" i="6"/>
  <c r="I12" i="4" l="1"/>
  <c r="I15" i="4" s="1"/>
  <c r="F47" i="6"/>
  <c r="G48" i="6"/>
  <c r="G35" i="3"/>
  <c r="F11" i="3"/>
  <c r="G77" i="6" s="1"/>
  <c r="F28" i="3"/>
  <c r="F6" i="3" s="1"/>
  <c r="G72" i="6" s="1"/>
  <c r="G21" i="1" l="1"/>
  <c r="M47" i="6"/>
  <c r="G11" i="3"/>
  <c r="H35" i="3"/>
  <c r="H11" i="3" s="1"/>
  <c r="G28" i="3"/>
  <c r="G6" i="3" s="1"/>
  <c r="G23" i="1" l="1"/>
  <c r="G3" i="1"/>
  <c r="G54" i="6"/>
  <c r="F48" i="6"/>
  <c r="F21" i="1"/>
  <c r="F3" i="1" s="1"/>
  <c r="H28" i="3"/>
  <c r="H6" i="3" s="1"/>
  <c r="I72" i="6" s="1"/>
  <c r="I35" i="3"/>
  <c r="I11" i="3" s="1"/>
  <c r="F23" i="1" l="1"/>
  <c r="F54" i="6"/>
  <c r="L21" i="1"/>
  <c r="L3" i="1" s="1"/>
  <c r="L47" i="6"/>
  <c r="J47" i="6"/>
  <c r="K47" i="6"/>
  <c r="I28" i="3"/>
  <c r="I6" i="3" s="1"/>
  <c r="J72" i="6" s="1"/>
  <c r="M21" i="1"/>
  <c r="M3" i="1" s="1"/>
  <c r="H77" i="6"/>
  <c r="J35" i="3"/>
  <c r="J11" i="3" s="1"/>
  <c r="J89" i="6"/>
  <c r="K89" i="6"/>
  <c r="L89" i="6"/>
  <c r="M89" i="6"/>
  <c r="H90" i="6"/>
  <c r="I90" i="6"/>
  <c r="J90" i="6"/>
  <c r="K90" i="6"/>
  <c r="L90" i="6"/>
  <c r="M90" i="6"/>
  <c r="G90" i="6"/>
  <c r="G89" i="6"/>
  <c r="H76" i="6"/>
  <c r="I76" i="6"/>
  <c r="J76" i="6"/>
  <c r="K76" i="6"/>
  <c r="L76" i="6"/>
  <c r="M76" i="6"/>
  <c r="H75" i="6"/>
  <c r="I75" i="6"/>
  <c r="J75" i="6"/>
  <c r="K75" i="6"/>
  <c r="L75" i="6"/>
  <c r="M75" i="6"/>
  <c r="M37" i="6"/>
  <c r="G59" i="6" l="1"/>
  <c r="M23" i="1"/>
  <c r="M54" i="6"/>
  <c r="L23" i="1"/>
  <c r="L54" i="6"/>
  <c r="J21" i="1"/>
  <c r="J3" i="1" s="1"/>
  <c r="K21" i="1"/>
  <c r="K3" i="1" s="1"/>
  <c r="J28" i="3"/>
  <c r="J6" i="3" s="1"/>
  <c r="K72" i="6" s="1"/>
  <c r="D7" i="4"/>
  <c r="G87" i="6" s="1"/>
  <c r="I77" i="6"/>
  <c r="K35" i="3"/>
  <c r="K11" i="3" s="1"/>
  <c r="I91" i="6"/>
  <c r="I89" i="6"/>
  <c r="H91" i="6"/>
  <c r="H89" i="6"/>
  <c r="J38" i="6"/>
  <c r="J37" i="6"/>
  <c r="I38" i="6"/>
  <c r="I37" i="6"/>
  <c r="L38" i="6"/>
  <c r="L37" i="6"/>
  <c r="K38" i="6"/>
  <c r="K37" i="6"/>
  <c r="G86" i="6"/>
  <c r="M91" i="6"/>
  <c r="L91" i="6"/>
  <c r="K91" i="6"/>
  <c r="J91" i="6"/>
  <c r="H72" i="6"/>
  <c r="M38" i="6"/>
  <c r="F59" i="6" l="1"/>
  <c r="K23" i="1"/>
  <c r="K54" i="6"/>
  <c r="J23" i="1"/>
  <c r="J54" i="6"/>
  <c r="K28" i="3"/>
  <c r="K6" i="3" s="1"/>
  <c r="L72" i="6" s="1"/>
  <c r="J77" i="6"/>
  <c r="L35" i="3"/>
  <c r="L11" i="3" s="1"/>
  <c r="I94" i="6"/>
  <c r="J94" i="6"/>
  <c r="K94" i="6"/>
  <c r="H94" i="6"/>
  <c r="G94" i="6"/>
  <c r="G91" i="6"/>
  <c r="L94" i="6"/>
  <c r="M94" i="6"/>
  <c r="L43" i="6"/>
  <c r="G93" i="6"/>
  <c r="M43" i="6"/>
  <c r="K43" i="6"/>
  <c r="J43" i="6"/>
  <c r="M44" i="6"/>
  <c r="K44" i="6"/>
  <c r="J44" i="6"/>
  <c r="L44" i="6"/>
  <c r="L28" i="3" l="1"/>
  <c r="L6" i="3" s="1"/>
  <c r="M72" i="6" s="1"/>
  <c r="K77" i="6"/>
  <c r="K86" i="6"/>
  <c r="J86" i="6"/>
  <c r="L86" i="6"/>
  <c r="M86" i="6"/>
  <c r="L77" i="6" l="1"/>
  <c r="K48" i="6"/>
  <c r="L48" i="6"/>
  <c r="J48" i="6"/>
  <c r="M48" i="6"/>
  <c r="I7" i="4" l="1"/>
  <c r="H7" i="4"/>
  <c r="J7" i="4"/>
  <c r="G7" i="4"/>
  <c r="J87" i="6" s="1"/>
  <c r="M77" i="6"/>
  <c r="L59" i="6"/>
  <c r="J59" i="6"/>
  <c r="K59" i="6"/>
  <c r="M59" i="6"/>
  <c r="L93" i="6" l="1"/>
  <c r="M93" i="6"/>
  <c r="L87" i="6"/>
  <c r="J93" i="6"/>
  <c r="M87" i="6"/>
  <c r="K87" i="6"/>
  <c r="K93" i="6"/>
  <c r="I40" i="6" l="1"/>
  <c r="I14" i="1" l="1"/>
  <c r="I43" i="6" l="1"/>
  <c r="I44" i="6"/>
  <c r="I47" i="6"/>
  <c r="F7" i="4"/>
  <c r="I86" i="6"/>
  <c r="I87" i="6" l="1"/>
  <c r="I93" i="6"/>
  <c r="I48" i="6" l="1"/>
  <c r="I21" i="1"/>
  <c r="I23" i="1" l="1"/>
  <c r="I3" i="1"/>
  <c r="I54" i="6"/>
  <c r="I59" i="6" l="1"/>
  <c r="H36" i="6"/>
  <c r="H14" i="1"/>
  <c r="H37" i="6" l="1"/>
  <c r="H35" i="6"/>
  <c r="H38" i="6" l="1"/>
  <c r="H43" i="6" l="1"/>
  <c r="H44" i="6"/>
  <c r="E7" i="4" l="1"/>
  <c r="H86" i="6"/>
  <c r="H47" i="6"/>
  <c r="H21" i="1" l="1"/>
  <c r="H3" i="1" s="1"/>
  <c r="H48" i="6"/>
  <c r="H87" i="6"/>
  <c r="H93" i="6"/>
  <c r="H23" i="1" l="1"/>
  <c r="H54" i="6"/>
  <c r="H59" i="6" l="1"/>
  <c r="E36" i="6"/>
  <c r="E32" i="2" l="1"/>
  <c r="E5" i="2" s="1"/>
  <c r="E37" i="6" s="1"/>
  <c r="E14" i="1"/>
  <c r="E6" i="2" l="1"/>
  <c r="E38" i="6" s="1"/>
  <c r="E37" i="2"/>
  <c r="E11" i="2" s="1"/>
  <c r="E43" i="6" s="1"/>
  <c r="E107" i="6"/>
  <c r="E12" i="2" l="1"/>
  <c r="E44" i="6" s="1"/>
  <c r="E42" i="2"/>
  <c r="E43" i="2" l="1"/>
  <c r="E15" i="2" s="1"/>
  <c r="E47" i="6" s="1"/>
  <c r="E44" i="2" l="1"/>
  <c r="E17" i="2" l="1"/>
  <c r="E45" i="2"/>
  <c r="E24" i="1" s="1"/>
  <c r="E21" i="1" l="1"/>
  <c r="E3" i="1" s="1"/>
  <c r="E16" i="2"/>
  <c r="E8" i="1"/>
  <c r="E48" i="6"/>
  <c r="E59" i="6" l="1"/>
  <c r="E23" i="1"/>
  <c r="E26" i="1" s="1"/>
  <c r="E10" i="1" s="1"/>
  <c r="E54" i="6"/>
  <c r="E61" i="6" l="1"/>
  <c r="E27" i="1"/>
  <c r="E28" i="1" s="1"/>
  <c r="F25" i="1" s="1"/>
  <c r="F60" i="6" s="1"/>
  <c r="F26" i="1" l="1"/>
  <c r="F10" i="1" s="1"/>
  <c r="F9" i="1"/>
  <c r="E12" i="1"/>
  <c r="E63" i="6" s="1"/>
  <c r="D16" i="4"/>
  <c r="D18" i="4"/>
  <c r="D17" i="4" s="1"/>
  <c r="G95" i="6" s="1"/>
  <c r="F61" i="6" l="1"/>
  <c r="F27" i="1"/>
  <c r="F28" i="1" s="1"/>
  <c r="D3" i="3"/>
  <c r="D23" i="3" s="1"/>
  <c r="D29" i="3" s="1"/>
  <c r="D7" i="3" s="1"/>
  <c r="E73" i="6" s="1"/>
  <c r="E18" i="4" l="1"/>
  <c r="E17" i="4" s="1"/>
  <c r="H95" i="6" s="1"/>
  <c r="D38" i="3"/>
  <c r="D39" i="3" s="1"/>
  <c r="D13" i="3" s="1"/>
  <c r="E79" i="6" s="1"/>
  <c r="E69" i="6"/>
  <c r="G25" i="1"/>
  <c r="E16" i="4"/>
  <c r="F12" i="1"/>
  <c r="D12" i="3" l="1"/>
  <c r="E78" i="6" s="1"/>
  <c r="F63" i="6"/>
  <c r="E3" i="3"/>
  <c r="G26" i="1"/>
  <c r="G10" i="1" s="1"/>
  <c r="G9" i="1"/>
  <c r="G60" i="6"/>
  <c r="G61" i="6" l="1"/>
  <c r="G27" i="1"/>
  <c r="E23" i="3"/>
  <c r="E29" i="3" s="1"/>
  <c r="F69" i="6"/>
  <c r="F18" i="4" l="1"/>
  <c r="F17" i="4" s="1"/>
  <c r="I95" i="6" s="1"/>
  <c r="G28" i="1"/>
  <c r="E38" i="3"/>
  <c r="E7" i="3"/>
  <c r="F73" i="6" s="1"/>
  <c r="E39" i="3" l="1"/>
  <c r="E13" i="3" s="1"/>
  <c r="F79" i="6" s="1"/>
  <c r="E12" i="3"/>
  <c r="F78" i="6" s="1"/>
  <c r="G12" i="1"/>
  <c r="F16" i="4"/>
  <c r="H25" i="1"/>
  <c r="H26" i="1" l="1"/>
  <c r="H10" i="1" s="1"/>
  <c r="H9" i="1"/>
  <c r="H60" i="6"/>
  <c r="F3" i="3"/>
  <c r="G63" i="6"/>
  <c r="F23" i="3" l="1"/>
  <c r="F29" i="3" s="1"/>
  <c r="G69" i="6"/>
  <c r="H61" i="6"/>
  <c r="H27" i="1"/>
  <c r="H28" i="1" l="1"/>
  <c r="G18" i="4"/>
  <c r="G17" i="4" s="1"/>
  <c r="J95" i="6" s="1"/>
  <c r="F38" i="3"/>
  <c r="F7" i="3"/>
  <c r="G73" i="6" s="1"/>
  <c r="F12" i="3" l="1"/>
  <c r="G78" i="6" s="1"/>
  <c r="F39" i="3"/>
  <c r="F13" i="3" s="1"/>
  <c r="G79" i="6" s="1"/>
  <c r="H12" i="1"/>
  <c r="G16" i="4"/>
  <c r="I25" i="1"/>
  <c r="I26" i="1" l="1"/>
  <c r="I10" i="1" s="1"/>
  <c r="I9" i="1"/>
  <c r="I60" i="6"/>
  <c r="H63" i="6"/>
  <c r="G3" i="3"/>
  <c r="H69" i="6" l="1"/>
  <c r="G23" i="3"/>
  <c r="G29" i="3" s="1"/>
  <c r="I61" i="6"/>
  <c r="I27" i="1"/>
  <c r="H18" i="4" l="1"/>
  <c r="H17" i="4" s="1"/>
  <c r="K95" i="6" s="1"/>
  <c r="I28" i="1"/>
  <c r="G38" i="3"/>
  <c r="G7" i="3"/>
  <c r="H73" i="6" s="1"/>
  <c r="G12" i="3" l="1"/>
  <c r="H78" i="6" s="1"/>
  <c r="G39" i="3"/>
  <c r="G13" i="3" s="1"/>
  <c r="H79" i="6" s="1"/>
  <c r="H16" i="4"/>
  <c r="J25" i="1"/>
  <c r="I12" i="1"/>
  <c r="I63" i="6" l="1"/>
  <c r="H3" i="3"/>
  <c r="J26" i="1"/>
  <c r="J10" i="1" s="1"/>
  <c r="J9" i="1"/>
  <c r="J60" i="6"/>
  <c r="J61" i="6" l="1"/>
  <c r="J27" i="1"/>
  <c r="I69" i="6"/>
  <c r="H23" i="3"/>
  <c r="H29" i="3" s="1"/>
  <c r="H7" i="3" l="1"/>
  <c r="I73" i="6" s="1"/>
  <c r="H38" i="3"/>
  <c r="I18" i="4"/>
  <c r="I17" i="4" s="1"/>
  <c r="L95" i="6" s="1"/>
  <c r="J28" i="1"/>
  <c r="I16" i="4" l="1"/>
  <c r="I19" i="4" s="1"/>
  <c r="K25" i="1"/>
  <c r="J12" i="1"/>
  <c r="H39" i="3"/>
  <c r="H13" i="3" s="1"/>
  <c r="I79" i="6" s="1"/>
  <c r="H12" i="3"/>
  <c r="I78" i="6" s="1"/>
  <c r="I21" i="4" l="1"/>
  <c r="H55" i="4"/>
  <c r="L96" i="6"/>
  <c r="I3" i="3"/>
  <c r="J63" i="6"/>
  <c r="K9" i="1"/>
  <c r="K26" i="1"/>
  <c r="K10" i="1" s="1"/>
  <c r="K60" i="6"/>
  <c r="K55" i="4" l="1"/>
  <c r="C73" i="4" s="1"/>
  <c r="H57" i="4"/>
  <c r="C74" i="4" s="1"/>
  <c r="K61" i="6"/>
  <c r="K27" i="1"/>
  <c r="I23" i="3"/>
  <c r="I29" i="3" s="1"/>
  <c r="J69" i="6"/>
  <c r="J18" i="4" l="1"/>
  <c r="J17" i="4" s="1"/>
  <c r="M95" i="6" s="1"/>
  <c r="K28" i="1"/>
  <c r="I38" i="3"/>
  <c r="I7" i="3"/>
  <c r="J73" i="6" s="1"/>
  <c r="I12" i="3" l="1"/>
  <c r="J78" i="6" s="1"/>
  <c r="I39" i="3"/>
  <c r="I13" i="3" s="1"/>
  <c r="J79" i="6" s="1"/>
  <c r="K12" i="1"/>
  <c r="L25" i="1"/>
  <c r="J16" i="4"/>
  <c r="J19" i="4" s="1"/>
  <c r="J21" i="4" s="1"/>
  <c r="M96" i="6" l="1"/>
  <c r="L26" i="1"/>
  <c r="L10" i="1" s="1"/>
  <c r="L9" i="1"/>
  <c r="L60" i="6"/>
  <c r="K63" i="6"/>
  <c r="J3" i="3"/>
  <c r="L27" i="1" l="1"/>
  <c r="L28" i="1" s="1"/>
  <c r="L61" i="6"/>
  <c r="J23" i="3"/>
  <c r="J29" i="3" s="1"/>
  <c r="K69" i="6"/>
  <c r="J38" i="3" l="1"/>
  <c r="J7" i="3"/>
  <c r="K73" i="6" s="1"/>
  <c r="M25" i="1"/>
  <c r="L12" i="1"/>
  <c r="J12" i="3" l="1"/>
  <c r="K78" i="6" s="1"/>
  <c r="J39" i="3"/>
  <c r="J13" i="3" s="1"/>
  <c r="K79" i="6" s="1"/>
  <c r="K3" i="3"/>
  <c r="L63" i="6"/>
  <c r="M60" i="6"/>
  <c r="M9" i="1"/>
  <c r="M26" i="1"/>
  <c r="M10" i="1" s="1"/>
  <c r="K23" i="3" l="1"/>
  <c r="K29" i="3" s="1"/>
  <c r="L69" i="6"/>
  <c r="M61" i="6"/>
  <c r="M27" i="1"/>
  <c r="M28" i="1" s="1"/>
  <c r="M12" i="1" s="1"/>
  <c r="M63" i="6" l="1"/>
  <c r="L3" i="3"/>
  <c r="K7" i="3"/>
  <c r="L73" i="6" s="1"/>
  <c r="K38" i="3"/>
  <c r="L23" i="3" l="1"/>
  <c r="L29" i="3" s="1"/>
  <c r="M69" i="6"/>
  <c r="K39" i="3"/>
  <c r="K13" i="3" s="1"/>
  <c r="L79" i="6" s="1"/>
  <c r="K12" i="3"/>
  <c r="L78" i="6" s="1"/>
  <c r="L7" i="3" l="1"/>
  <c r="M73" i="6" s="1"/>
  <c r="L38" i="3"/>
  <c r="L12" i="3" l="1"/>
  <c r="M78" i="6" s="1"/>
  <c r="L39" i="3"/>
  <c r="L13" i="3" s="1"/>
  <c r="M79" i="6" s="1"/>
</calcChain>
</file>

<file path=xl/sharedStrings.xml><?xml version="1.0" encoding="utf-8"?>
<sst xmlns="http://schemas.openxmlformats.org/spreadsheetml/2006/main" count="486" uniqueCount="239">
  <si>
    <t>Past Year</t>
  </si>
  <si>
    <t>This Year</t>
  </si>
  <si>
    <t>Year 1 (forecast)</t>
  </si>
  <si>
    <t>Year 2 (forecast)</t>
  </si>
  <si>
    <t>Year 3 (forecast)</t>
  </si>
  <si>
    <t>Year 4 (forecast)</t>
  </si>
  <si>
    <t>Year 5 (forecast)</t>
  </si>
  <si>
    <t>Net Income (or Loss)</t>
  </si>
  <si>
    <t>Accounts Payable</t>
  </si>
  <si>
    <t>-</t>
  </si>
  <si>
    <t>Investments made</t>
  </si>
  <si>
    <t>Previous Year Balance</t>
  </si>
  <si>
    <t>Amortization (Deprec. Expense)</t>
  </si>
  <si>
    <t>Accounts Payable (due to suppliers)</t>
  </si>
  <si>
    <t>Accounts Receivables (owed by clients)</t>
  </si>
  <si>
    <t>Total Revenue</t>
  </si>
  <si>
    <t>Cost of Goods Sold (COGS)</t>
  </si>
  <si>
    <t>Gross Profits</t>
  </si>
  <si>
    <t>Gross Margin (%)</t>
  </si>
  <si>
    <t>5A</t>
  </si>
  <si>
    <t>Staff Salaries</t>
  </si>
  <si>
    <t>5B</t>
  </si>
  <si>
    <t>5C</t>
  </si>
  <si>
    <t>Operating Profit / (Loss)</t>
  </si>
  <si>
    <t>Operating Margin</t>
  </si>
  <si>
    <t>Amortization / Depreciation</t>
  </si>
  <si>
    <t>Loans &amp; Interests</t>
  </si>
  <si>
    <t>Tax</t>
  </si>
  <si>
    <t>Net Income / (Loss)</t>
  </si>
  <si>
    <t>End of the Year Balance</t>
  </si>
  <si>
    <t>Accounts Receivables (clients will pay)</t>
  </si>
  <si>
    <t>Amortization Cumulated</t>
  </si>
  <si>
    <t>Total Assets</t>
  </si>
  <si>
    <t>Shareholding Equity Cumulated</t>
  </si>
  <si>
    <t>Retained profits / (accumulated losses)</t>
  </si>
  <si>
    <t>Valuation</t>
  </si>
  <si>
    <t>Account Receivables</t>
  </si>
  <si>
    <t>Working Capital</t>
  </si>
  <si>
    <t>Valuation Price</t>
  </si>
  <si>
    <t>Total Repaid to Investors</t>
  </si>
  <si>
    <t>Total Number of Shares</t>
  </si>
  <si>
    <t>Value of Each Share</t>
  </si>
  <si>
    <t>Name of the Shareholders</t>
  </si>
  <si>
    <t>Total</t>
  </si>
  <si>
    <t>Equity held ($)</t>
  </si>
  <si>
    <t>Equity held (%)</t>
  </si>
  <si>
    <t>Financing Needs</t>
  </si>
  <si>
    <t>Year 1</t>
  </si>
  <si>
    <t>Year 2</t>
  </si>
  <si>
    <t>Year 3</t>
  </si>
  <si>
    <t>Year 4</t>
  </si>
  <si>
    <t>Year 5</t>
  </si>
  <si>
    <t>Funding Needed</t>
  </si>
  <si>
    <t>Investor 2</t>
  </si>
  <si>
    <t>Investor 3</t>
  </si>
  <si>
    <t>New Equity held ($)</t>
  </si>
  <si>
    <t>New Equity held (%)</t>
  </si>
  <si>
    <t>Investor 4</t>
  </si>
  <si>
    <t>New Share Structure</t>
  </si>
  <si>
    <t>Total Liabilities</t>
  </si>
  <si>
    <t>Estimated ROI:</t>
  </si>
  <si>
    <t># of shares for each</t>
  </si>
  <si>
    <t>Equity Dillution (%)</t>
  </si>
  <si>
    <t>Investor 1</t>
  </si>
  <si>
    <t>Current Capital Equity</t>
  </si>
  <si>
    <t>Curent Equity Structure</t>
  </si>
  <si>
    <t>New Equity Structure</t>
  </si>
  <si>
    <t>Do your calculations make sense so far?</t>
  </si>
  <si>
    <t>Valuation Factor</t>
  </si>
  <si>
    <t>Operating Profit
(or Loss)</t>
  </si>
  <si>
    <t>EBITDA / Operating Profit or Loss</t>
  </si>
  <si>
    <t>Valuation is calculated here by multipliying the EBITDA by 4 to 7. A high multiplying factor should suggest bigger potential, for instance if the income is recurring and the client value is important in the long-term.</t>
  </si>
  <si>
    <t>Y-2</t>
  </si>
  <si>
    <t>Y-3</t>
  </si>
  <si>
    <t>Y-1</t>
  </si>
  <si>
    <t>if no tax</t>
  </si>
  <si>
    <t>Profit Tax</t>
  </si>
  <si>
    <t>history?</t>
  </si>
  <si>
    <t>tax?</t>
  </si>
  <si>
    <t>any income?</t>
  </si>
  <si>
    <t>Assets calculation</t>
  </si>
  <si>
    <t>Amort per year</t>
  </si>
  <si>
    <t>Amort cumulation</t>
  </si>
  <si>
    <t>Receiv. Caclul.</t>
  </si>
  <si>
    <t>Total Calc.</t>
  </si>
  <si>
    <t>amort calc</t>
  </si>
  <si>
    <t>Eq. Needs</t>
  </si>
  <si>
    <t>Eq. Cumul.</t>
  </si>
  <si>
    <t>Ret. Prof. Calc</t>
  </si>
  <si>
    <t>calc?</t>
  </si>
  <si>
    <t>Gross Profits (or Loss)</t>
  </si>
  <si>
    <t>Previous year balance calc</t>
  </si>
  <si>
    <t>work.Cap. Calc</t>
  </si>
  <si>
    <t>Valuation calc</t>
  </si>
  <si>
    <t>Investments &amp; Assets</t>
  </si>
  <si>
    <t>Net Margin</t>
  </si>
  <si>
    <t>11b</t>
  </si>
  <si>
    <t>Gross Profit Calc.</t>
  </si>
  <si>
    <t>Estimated budget needs:</t>
  </si>
  <si>
    <t>calc overhead</t>
  </si>
  <si>
    <t>Total Budget Estimate:</t>
  </si>
  <si>
    <t>Rent, Insurance, Utility Bills</t>
  </si>
  <si>
    <t>Marketing &amp; Sales</t>
  </si>
  <si>
    <t>Total Overhead Costs</t>
  </si>
  <si>
    <t>5D</t>
  </si>
  <si>
    <t>Currency</t>
  </si>
  <si>
    <t>calc equity $</t>
  </si>
  <si>
    <t>calc # shares</t>
  </si>
  <si>
    <t>calc equity %</t>
  </si>
  <si>
    <t>New Equity % calc</t>
  </si>
  <si>
    <t>Defining Your Share Structure So Far</t>
  </si>
  <si>
    <t>Defining Your New Equity Structure</t>
  </si>
  <si>
    <t>Logic Explained</t>
  </si>
  <si>
    <t>New Structure</t>
  </si>
  <si>
    <t>dillution calc</t>
  </si>
  <si>
    <t>delta</t>
  </si>
  <si>
    <t>in plain numbers</t>
  </si>
  <si>
    <t>CTO</t>
  </si>
  <si>
    <t>Final Balance</t>
  </si>
  <si>
    <t>Available Cash Estimate</t>
  </si>
  <si>
    <t>Final Balance calc</t>
  </si>
  <si>
    <t>Cashflow Available/Needed</t>
  </si>
  <si>
    <t>Retained Profits / Accumulated Losses</t>
  </si>
  <si>
    <t>ONLINE USERS</t>
  </si>
  <si>
    <t># clients</t>
  </si>
  <si>
    <t>total users</t>
  </si>
  <si>
    <t>price per user 
/ month</t>
  </si>
  <si>
    <t>price per user 
/ year</t>
  </si>
  <si>
    <t># students</t>
  </si>
  <si>
    <t>TOTAL</t>
  </si>
  <si>
    <t>#users</t>
  </si>
  <si>
    <t xml:space="preserve">Estimated progression of COST GOODS </t>
  </si>
  <si>
    <t>Estimated progression of STAFF SALARIES</t>
  </si>
  <si>
    <t>CFO</t>
  </si>
  <si>
    <t>PA</t>
  </si>
  <si>
    <t>dev</t>
  </si>
  <si>
    <t>UI/ UX</t>
  </si>
  <si>
    <t>design</t>
  </si>
  <si>
    <t>maintenance</t>
  </si>
  <si>
    <t>sales</t>
  </si>
  <si>
    <t>soc med mgr</t>
  </si>
  <si>
    <t>Customer Service</t>
  </si>
  <si>
    <t>Quality control</t>
  </si>
  <si>
    <t>bonus</t>
  </si>
  <si>
    <t>KOL</t>
  </si>
  <si>
    <t>facebook/ pinterest/ Linkedin</t>
  </si>
  <si>
    <t>YPO membership</t>
  </si>
  <si>
    <t>growthhacking</t>
  </si>
  <si>
    <t>Instagram</t>
  </si>
  <si>
    <t xml:space="preserve">VIP sales commission </t>
  </si>
  <si>
    <t>seo</t>
  </si>
  <si>
    <t>training</t>
  </si>
  <si>
    <t>videos</t>
  </si>
  <si>
    <t>brochure</t>
  </si>
  <si>
    <t>loyalty program</t>
  </si>
  <si>
    <t>cars</t>
  </si>
  <si>
    <t>Estimated progression of LOAN INTEREST</t>
  </si>
  <si>
    <t>loan 1</t>
  </si>
  <si>
    <t>loan 2</t>
  </si>
  <si>
    <t>loan 3</t>
  </si>
  <si>
    <t># Universities</t>
  </si>
  <si>
    <t>Remarks</t>
  </si>
  <si>
    <t>CEO</t>
  </si>
  <si>
    <t>Director</t>
  </si>
  <si>
    <t>Estimated progression of MARKETING</t>
  </si>
  <si>
    <t>Importation tax 1</t>
  </si>
  <si>
    <t>Importation tax 2</t>
  </si>
  <si>
    <t xml:space="preserve">Understanding the logic: </t>
  </si>
  <si>
    <t xml:space="preserve">I am willing to give         </t>
  </si>
  <si>
    <t>Year 3 Forecast</t>
  </si>
  <si>
    <t>Year 2 Forecast</t>
  </si>
  <si>
    <t>Year 1 Forecast</t>
  </si>
  <si>
    <t>Year 4 Forecast</t>
  </si>
  <si>
    <t>Year 5 Forecast</t>
  </si>
  <si>
    <t>Income per user/year</t>
  </si>
  <si>
    <t>Income per user/month</t>
  </si>
  <si>
    <t>Position</t>
  </si>
  <si>
    <t>VAT</t>
  </si>
  <si>
    <t>Estimated progression of RENT, INSURANCE, UTILITY BILLS</t>
  </si>
  <si>
    <t>Utility Bills</t>
  </si>
  <si>
    <t>Average cost</t>
  </si>
  <si>
    <t>Budget</t>
  </si>
  <si>
    <t>Tactics</t>
  </si>
  <si>
    <t>Real Estate Assets</t>
  </si>
  <si>
    <t>IT material</t>
  </si>
  <si>
    <t>RECURRING MODEL</t>
  </si>
  <si>
    <t>Item Price</t>
  </si>
  <si>
    <t>OTHER MODEL</t>
  </si>
  <si>
    <t>cost of Goods 1</t>
  </si>
  <si>
    <t>Cost of transport 1</t>
  </si>
  <si>
    <t>cost of Goods 2</t>
  </si>
  <si>
    <t>Cost of transport 2</t>
  </si>
  <si>
    <t>…</t>
  </si>
  <si>
    <t>seo/emails</t>
  </si>
  <si>
    <t>salaries calc</t>
  </si>
  <si>
    <t>rent… calc</t>
  </si>
  <si>
    <t>Marketing calc</t>
  </si>
  <si>
    <t>revenue calc</t>
  </si>
  <si>
    <t>cost calc</t>
  </si>
  <si>
    <t>EBITDA Cacl</t>
  </si>
  <si>
    <t>tax calc</t>
  </si>
  <si>
    <t>investment needed:</t>
  </si>
  <si>
    <t>If shares given =</t>
  </si>
  <si>
    <t>then value</t>
  </si>
  <si>
    <t>post money valuation for investors</t>
  </si>
  <si>
    <t>created shares:</t>
  </si>
  <si>
    <t>new sharolding</t>
  </si>
  <si>
    <t>you give</t>
  </si>
  <si>
    <t>of equity so valuation would be</t>
  </si>
  <si>
    <t>Founder 1</t>
  </si>
  <si>
    <t>Founder 2</t>
  </si>
  <si>
    <t>Founder 3</t>
  </si>
  <si>
    <t>Ref. Annual Salary</t>
  </si>
  <si>
    <t>Office rent</t>
  </si>
  <si>
    <t>Shop rent</t>
  </si>
  <si>
    <t>Net Profit (or Loss)</t>
  </si>
  <si>
    <t>USD</t>
  </si>
  <si>
    <t>loans calc</t>
  </si>
  <si>
    <t>Final Balance Calcul.</t>
  </si>
  <si>
    <t>payable calc</t>
  </si>
  <si>
    <t>Expected #users</t>
  </si>
  <si>
    <t>Estimated progression of REVENUE/ INCOME</t>
  </si>
  <si>
    <t>Insurance Premium</t>
  </si>
  <si>
    <t>Estimated progression of AMORTIZATION &amp; DEPRECIATION</t>
  </si>
  <si>
    <t>v.202106</t>
  </si>
  <si>
    <t>Difference with need-based valuation would be =</t>
  </si>
  <si>
    <t>Net Profit calc</t>
  </si>
  <si>
    <t>Avail. Cash calc</t>
  </si>
  <si>
    <t>Amortization calc</t>
  </si>
  <si>
    <r>
      <rPr>
        <b/>
        <u/>
        <sz val="11"/>
        <color theme="1"/>
        <rFont val="Calibri"/>
        <family val="2"/>
        <scheme val="minor"/>
      </rPr>
      <t>Funding-based valuation method</t>
    </r>
    <r>
      <rPr>
        <b/>
        <sz val="11"/>
        <color theme="1"/>
        <rFont val="Calibri"/>
        <family val="2"/>
        <scheme val="minor"/>
      </rPr>
      <t>:</t>
    </r>
  </si>
  <si>
    <r>
      <rPr>
        <b/>
        <u/>
        <sz val="11"/>
        <color theme="1"/>
        <rFont val="Calibri"/>
        <family val="2"/>
        <scheme val="minor"/>
      </rPr>
      <t>EBITDA-based valuation method</t>
    </r>
    <r>
      <rPr>
        <b/>
        <sz val="11"/>
        <color theme="1"/>
        <rFont val="Calibri"/>
        <family val="2"/>
        <scheme val="minor"/>
      </rPr>
      <t>:</t>
    </r>
  </si>
  <si>
    <t>if value is</t>
  </si>
  <si>
    <t>then EBITDA must be around</t>
  </si>
  <si>
    <t>Y4 estimated valuation by you=</t>
  </si>
  <si>
    <t>% of the shares.</t>
  </si>
  <si>
    <t>so share worth:</t>
  </si>
  <si>
    <t>Obviously, investors will want to increase the amount of shares they will acquire for the amount because the exercise is speculative and they take a large risk, still, what does this difference tell you?"</t>
  </si>
  <si>
    <t>% given</t>
  </si>
  <si>
    <t>shares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</si>
</sst>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0.0%"/>
    <numFmt numFmtId="166" formatCode="#,##0.0"/>
    <numFmt numFmtId="167" formatCode="\(\-General\)"/>
    <numFmt numFmtId="168" formatCode="\(General\)"/>
    <numFmt numFmtId="169" formatCode="_(* #,##0_);_(* \(#,##0\);_(* &quot;-&quot;??_);_(@_)"/>
    <numFmt numFmtId="170" formatCode="0.0"/>
  </numFmts>
  <fonts count="62" x14ac:knownFonts="1">
    <font>
      <sz val="11"/>
      <color theme="1"/>
      <name val="Calibri"/>
      <family val="2"/>
      <scheme val="minor"/>
    </font>
    <font>
      <sz val="11"/>
      <color theme="0"/>
      <name val="Calibri"/>
      <family val="2"/>
      <scheme val="minor"/>
    </font>
    <font>
      <sz val="18"/>
      <name val="Arial"/>
      <family val="2"/>
    </font>
    <font>
      <b/>
      <sz val="10"/>
      <color rgb="FFFFFFFF"/>
      <name val="Calibri"/>
      <family val="2"/>
    </font>
    <font>
      <b/>
      <sz val="10"/>
      <color rgb="FF000000"/>
      <name val="Calibri"/>
      <family val="2"/>
    </font>
    <font>
      <sz val="10"/>
      <color rgb="FF000000"/>
      <name val="Calibri"/>
      <family val="2"/>
    </font>
    <font>
      <u/>
      <sz val="10"/>
      <color rgb="FF000000"/>
      <name val="Calibri"/>
      <family val="2"/>
    </font>
    <font>
      <sz val="10"/>
      <color rgb="FF000000"/>
      <name val="Calibri"/>
      <family val="2"/>
    </font>
    <font>
      <sz val="10"/>
      <name val="Calibri"/>
      <family val="2"/>
      <scheme val="minor"/>
    </font>
    <font>
      <sz val="10"/>
      <color rgb="FF000000"/>
      <name val="Calibri"/>
      <family val="2"/>
      <scheme val="minor"/>
    </font>
    <font>
      <b/>
      <sz val="10"/>
      <color theme="0"/>
      <name val="Calibri"/>
      <family val="2"/>
      <scheme val="minor"/>
    </font>
    <font>
      <b/>
      <sz val="10"/>
      <color rgb="FFFFFFFF"/>
      <name val="Calibri"/>
      <family val="2"/>
    </font>
    <font>
      <sz val="10"/>
      <color theme="1"/>
      <name val="Calibri"/>
      <family val="2"/>
      <scheme val="minor"/>
    </font>
    <font>
      <b/>
      <sz val="10"/>
      <name val="Calibri"/>
      <family val="2"/>
    </font>
    <font>
      <sz val="10"/>
      <name val="Calibri"/>
      <family val="2"/>
    </font>
    <font>
      <sz val="10"/>
      <color theme="5"/>
      <name val="Calibri"/>
      <family val="2"/>
      <scheme val="minor"/>
    </font>
    <font>
      <sz val="12"/>
      <color theme="8" tint="-0.249977111117893"/>
      <name val="Gotham"/>
      <family val="3"/>
    </font>
    <font>
      <sz val="9"/>
      <color rgb="FF333333"/>
      <name val="Times New Roman"/>
      <family val="1"/>
    </font>
    <font>
      <sz val="9"/>
      <color rgb="FF333333"/>
      <name val="Arial"/>
      <family val="2"/>
    </font>
    <font>
      <b/>
      <sz val="9"/>
      <color rgb="FF333333"/>
      <name val="Arial"/>
      <family val="2"/>
    </font>
    <font>
      <b/>
      <u/>
      <sz val="11"/>
      <color theme="1"/>
      <name val="Calibri"/>
      <family val="2"/>
      <scheme val="minor"/>
    </font>
    <font>
      <sz val="11"/>
      <color rgb="FFFF0000"/>
      <name val="Calibri"/>
      <family val="2"/>
      <scheme val="minor"/>
    </font>
    <font>
      <sz val="11"/>
      <color theme="1"/>
      <name val="Calibri"/>
      <family val="2"/>
      <scheme val="minor"/>
    </font>
    <font>
      <sz val="11"/>
      <name val="Calibri"/>
      <family val="2"/>
      <scheme val="minor"/>
    </font>
    <font>
      <b/>
      <sz val="11"/>
      <color theme="1"/>
      <name val="Calibri"/>
      <family val="2"/>
      <scheme val="minor"/>
    </font>
    <font>
      <sz val="11"/>
      <color theme="1"/>
      <name val="Gotham Black"/>
      <family val="3"/>
    </font>
    <font>
      <sz val="10"/>
      <name val="Arial"/>
      <family val="2"/>
    </font>
    <font>
      <b/>
      <sz val="10"/>
      <color theme="1"/>
      <name val="Calibri"/>
      <family val="2"/>
      <scheme val="minor"/>
    </font>
    <font>
      <sz val="9"/>
      <color theme="1"/>
      <name val="Gotham"/>
      <family val="3"/>
    </font>
    <font>
      <b/>
      <sz val="11"/>
      <color theme="0"/>
      <name val="Calibri"/>
      <family val="2"/>
      <scheme val="minor"/>
    </font>
    <font>
      <i/>
      <sz val="11"/>
      <color theme="1"/>
      <name val="Calibri"/>
      <family val="2"/>
      <scheme val="minor"/>
    </font>
    <font>
      <u/>
      <sz val="11"/>
      <color theme="10"/>
      <name val="Calibri"/>
      <family val="2"/>
      <scheme val="minor"/>
    </font>
    <font>
      <sz val="11"/>
      <name val="Calibri"/>
      <family val="2"/>
    </font>
    <font>
      <b/>
      <sz val="10"/>
      <color rgb="FF000000"/>
      <name val="Calibri"/>
      <family val="2"/>
      <scheme val="minor"/>
    </font>
    <font>
      <b/>
      <sz val="12"/>
      <color rgb="FFFFFFFF"/>
      <name val="Calibri"/>
      <family val="2"/>
      <scheme val="minor"/>
    </font>
    <font>
      <b/>
      <sz val="20"/>
      <color theme="0"/>
      <name val="Calibri"/>
      <family val="2"/>
      <scheme val="minor"/>
    </font>
    <font>
      <b/>
      <sz val="18"/>
      <color theme="0"/>
      <name val="Calibri"/>
      <family val="2"/>
      <scheme val="minor"/>
    </font>
    <font>
      <i/>
      <sz val="10"/>
      <color theme="1"/>
      <name val="Calibri"/>
      <family val="2"/>
      <scheme val="minor"/>
    </font>
    <font>
      <b/>
      <sz val="16"/>
      <color theme="1"/>
      <name val="Calibri"/>
      <family val="2"/>
      <scheme val="minor"/>
    </font>
    <font>
      <sz val="10"/>
      <color rgb="FF0070C0"/>
      <name val="Calibri"/>
      <family val="2"/>
      <scheme val="minor"/>
    </font>
    <font>
      <b/>
      <sz val="10"/>
      <color rgb="FFC00000"/>
      <name val="Calibri"/>
      <family val="2"/>
      <scheme val="minor"/>
    </font>
    <font>
      <sz val="8"/>
      <color theme="1" tint="0.499984740745262"/>
      <name val="Calibri"/>
      <family val="2"/>
      <scheme val="minor"/>
    </font>
    <font>
      <sz val="9"/>
      <name val="Gotham"/>
      <family val="3"/>
    </font>
    <font>
      <b/>
      <sz val="12"/>
      <color theme="1"/>
      <name val="Calibri"/>
      <family val="2"/>
      <scheme val="minor"/>
    </font>
    <font>
      <b/>
      <sz val="10"/>
      <name val="Calibri"/>
      <family val="2"/>
      <scheme val="minor"/>
    </font>
    <font>
      <b/>
      <sz val="12"/>
      <name val="Calibri"/>
      <family val="2"/>
      <scheme val="minor"/>
    </font>
    <font>
      <u/>
      <sz val="10"/>
      <name val="Calibri"/>
      <family val="2"/>
    </font>
    <font>
      <b/>
      <sz val="18"/>
      <name val="Arial"/>
      <family val="2"/>
    </font>
    <font>
      <sz val="8"/>
      <color theme="0" tint="-0.34998626667073579"/>
      <name val="Calibri"/>
      <family val="2"/>
      <scheme val="minor"/>
    </font>
    <font>
      <sz val="10"/>
      <color theme="0" tint="-0.249977111117893"/>
      <name val="Calibri"/>
      <family val="2"/>
    </font>
    <font>
      <sz val="10"/>
      <color theme="5"/>
      <name val="Calibri"/>
      <family val="2"/>
    </font>
    <font>
      <b/>
      <sz val="10"/>
      <color theme="5"/>
      <name val="Calibri"/>
      <family val="2"/>
    </font>
    <font>
      <u/>
      <sz val="10"/>
      <color theme="10"/>
      <name val="Calibri"/>
      <family val="2"/>
      <scheme val="minor"/>
    </font>
    <font>
      <sz val="9"/>
      <color theme="1"/>
      <name val="Calibri"/>
      <family val="2"/>
      <scheme val="minor"/>
    </font>
    <font>
      <b/>
      <i/>
      <u val="singleAccounting"/>
      <sz val="10"/>
      <color theme="1"/>
      <name val="Calibri"/>
      <family val="2"/>
      <scheme val="minor"/>
    </font>
    <font>
      <b/>
      <sz val="11"/>
      <color theme="5"/>
      <name val="Calibri"/>
      <family val="2"/>
      <scheme val="minor"/>
    </font>
    <font>
      <b/>
      <sz val="14"/>
      <name val="Calibri"/>
      <family val="2"/>
    </font>
    <font>
      <b/>
      <sz val="10"/>
      <color rgb="FFFF0000"/>
      <name val="Calibri"/>
      <family val="2"/>
    </font>
    <font>
      <sz val="10"/>
      <color rgb="FFFF0000"/>
      <name val="Calibri"/>
      <family val="2"/>
    </font>
    <font>
      <sz val="10"/>
      <color rgb="FFFF0000"/>
      <name val="Calibri"/>
      <family val="2"/>
      <scheme val="minor"/>
    </font>
    <font>
      <sz val="11"/>
      <color theme="0" tint="-4.9989318521683403E-2"/>
      <name val="Calibri"/>
      <family val="2"/>
      <scheme val="minor"/>
    </font>
    <font>
      <sz val="11"/>
      <color rgb="FFC00000"/>
      <name val="Calibri"/>
      <family val="2"/>
      <scheme val="minor"/>
    </font>
  </fonts>
  <fills count="15">
    <fill>
      <patternFill patternType="none"/>
    </fill>
    <fill>
      <patternFill patternType="gray125"/>
    </fill>
    <fill>
      <patternFill patternType="solid">
        <fgColor rgb="FFF2F2F2"/>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0"/>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4" tint="-0.249977111117893"/>
        <bgColor indexed="64"/>
      </patternFill>
    </fill>
    <fill>
      <patternFill patternType="solid">
        <fgColor theme="8" tint="0.79998168889431442"/>
        <bgColor indexed="64"/>
      </patternFill>
    </fill>
    <fill>
      <patternFill patternType="solid">
        <fgColor rgb="FFEFFEFF"/>
        <bgColor indexed="64"/>
      </patternFill>
    </fill>
    <fill>
      <patternFill patternType="solid">
        <fgColor theme="2"/>
        <bgColor indexed="64"/>
      </patternFill>
    </fill>
    <fill>
      <patternFill patternType="solid">
        <fgColor theme="6" tint="0.79998168889431442"/>
        <bgColor indexed="64"/>
      </patternFill>
    </fill>
    <fill>
      <patternFill patternType="solid">
        <fgColor theme="0" tint="-0.249977111117893"/>
        <bgColor indexed="64"/>
      </patternFill>
    </fill>
    <fill>
      <patternFill patternType="solid">
        <fgColor theme="7"/>
        <bgColor indexed="64"/>
      </patternFill>
    </fill>
  </fills>
  <borders count="86">
    <border>
      <left/>
      <right/>
      <top/>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bottom/>
      <diagonal/>
    </border>
    <border>
      <left style="medium">
        <color rgb="FFFFFFFF"/>
      </left>
      <right/>
      <top/>
      <bottom style="medium">
        <color rgb="FFFFFFFF"/>
      </bottom>
      <diagonal/>
    </border>
    <border>
      <left/>
      <right style="medium">
        <color rgb="FFFFFFFF"/>
      </right>
      <top/>
      <bottom style="medium">
        <color rgb="FFFFFFFF"/>
      </bottom>
      <diagonal/>
    </border>
    <border>
      <left/>
      <right/>
      <top/>
      <bottom style="medium">
        <color theme="0"/>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top style="thin">
        <color indexed="64"/>
      </top>
      <bottom style="double">
        <color indexed="64"/>
      </bottom>
      <diagonal/>
    </border>
    <border>
      <left/>
      <right/>
      <top style="thin">
        <color indexed="64"/>
      </top>
      <bottom style="medium">
        <color indexed="64"/>
      </bottom>
      <diagonal/>
    </border>
    <border>
      <left/>
      <right/>
      <top style="thick">
        <color rgb="FFFFFFFF"/>
      </top>
      <bottom/>
      <diagonal/>
    </border>
    <border>
      <left style="thin">
        <color auto="1"/>
      </left>
      <right/>
      <top/>
      <bottom/>
      <diagonal/>
    </border>
    <border>
      <left/>
      <right style="medium">
        <color rgb="FFFFFFFF"/>
      </right>
      <top/>
      <bottom/>
      <diagonal/>
    </border>
    <border>
      <left style="medium">
        <color rgb="FFFFFFFF"/>
      </left>
      <right/>
      <top/>
      <bottom/>
      <diagonal/>
    </border>
    <border>
      <left style="medium">
        <color theme="0"/>
      </left>
      <right/>
      <top style="medium">
        <color theme="0"/>
      </top>
      <bottom style="medium">
        <color theme="0"/>
      </bottom>
      <diagonal/>
    </border>
    <border>
      <left/>
      <right style="medium">
        <color theme="0"/>
      </right>
      <top style="medium">
        <color theme="0"/>
      </top>
      <bottom style="medium">
        <color theme="0"/>
      </bottom>
      <diagonal/>
    </border>
    <border>
      <left style="thin">
        <color theme="0"/>
      </left>
      <right style="thin">
        <color theme="0"/>
      </right>
      <top style="thin">
        <color theme="0"/>
      </top>
      <bottom style="thin">
        <color theme="0"/>
      </bottom>
      <diagonal/>
    </border>
    <border>
      <left style="medium">
        <color theme="0"/>
      </left>
      <right/>
      <top style="medium">
        <color theme="0"/>
      </top>
      <bottom/>
      <diagonal/>
    </border>
    <border>
      <left/>
      <right style="medium">
        <color theme="0"/>
      </right>
      <top style="medium">
        <color theme="0"/>
      </top>
      <bottom/>
      <diagonal/>
    </border>
    <border>
      <left style="medium">
        <color theme="0"/>
      </left>
      <right/>
      <top style="thin">
        <color auto="1"/>
      </top>
      <bottom style="double">
        <color auto="1"/>
      </bottom>
      <diagonal/>
    </border>
    <border>
      <left/>
      <right style="medium">
        <color theme="0"/>
      </right>
      <top style="thin">
        <color auto="1"/>
      </top>
      <bottom style="double">
        <color auto="1"/>
      </bottom>
      <diagonal/>
    </border>
    <border>
      <left/>
      <right/>
      <top style="thin">
        <color indexed="64"/>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medium">
        <color rgb="FFFFFFFF"/>
      </left>
      <right style="medium">
        <color rgb="FFFFFFFF"/>
      </right>
      <top style="thick">
        <color rgb="FFFFFFFF"/>
      </top>
      <bottom/>
      <diagonal/>
    </border>
    <border>
      <left/>
      <right/>
      <top style="thin">
        <color rgb="FFC00000"/>
      </top>
      <bottom style="thick">
        <color rgb="FFC00000"/>
      </bottom>
      <diagonal/>
    </border>
    <border>
      <left style="medium">
        <color rgb="FFFFFFFF"/>
      </left>
      <right style="medium">
        <color rgb="FFFFFFFF"/>
      </right>
      <top style="thin">
        <color auto="1"/>
      </top>
      <bottom style="double">
        <color auto="1"/>
      </bottom>
      <diagonal/>
    </border>
    <border>
      <left style="medium">
        <color rgb="FFFFFFFF"/>
      </left>
      <right style="medium">
        <color rgb="FFFFFFFF"/>
      </right>
      <top style="double">
        <color auto="1"/>
      </top>
      <bottom style="thin">
        <color indexed="64"/>
      </bottom>
      <diagonal/>
    </border>
    <border>
      <left/>
      <right style="medium">
        <color rgb="FFFFFFFF"/>
      </right>
      <top/>
      <bottom style="double">
        <color auto="1"/>
      </bottom>
      <diagonal/>
    </border>
    <border>
      <left/>
      <right/>
      <top/>
      <bottom style="double">
        <color auto="1"/>
      </bottom>
      <diagonal/>
    </border>
    <border>
      <left style="medium">
        <color rgb="FFFFFFFF"/>
      </left>
      <right style="medium">
        <color rgb="FFFFFFFF"/>
      </right>
      <top style="medium">
        <color rgb="FFFFFFFF"/>
      </top>
      <bottom style="double">
        <color auto="1"/>
      </bottom>
      <diagonal/>
    </border>
    <border>
      <left style="medium">
        <color rgb="FFFFFFFF"/>
      </left>
      <right style="medium">
        <color rgb="FFFFFFFF"/>
      </right>
      <top style="thin">
        <color rgb="FF002060"/>
      </top>
      <bottom style="double">
        <color rgb="FF002060"/>
      </bottom>
      <diagonal/>
    </border>
    <border>
      <left style="medium">
        <color rgb="FFFFFFFF"/>
      </left>
      <right style="medium">
        <color rgb="FFFFFFFF"/>
      </right>
      <top style="medium">
        <color rgb="FFFFFFFF"/>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medium">
        <color rgb="FFFFFFFF"/>
      </bottom>
      <diagonal/>
    </border>
    <border>
      <left style="medium">
        <color rgb="FFFFFFFF"/>
      </left>
      <right style="medium">
        <color rgb="FFFFFFFF"/>
      </right>
      <top style="thin">
        <color auto="1"/>
      </top>
      <bottom style="thin">
        <color auto="1"/>
      </bottom>
      <diagonal/>
    </border>
    <border>
      <left style="medium">
        <color rgb="FFFFFFFF"/>
      </left>
      <right/>
      <top style="thin">
        <color auto="1"/>
      </top>
      <bottom style="thin">
        <color auto="1"/>
      </bottom>
      <diagonal/>
    </border>
    <border>
      <left/>
      <right style="medium">
        <color rgb="FFFFFFFF"/>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rgb="FFFFFFFF"/>
      </left>
      <right/>
      <top style="medium">
        <color rgb="FFFFFFFF"/>
      </top>
      <bottom style="thin">
        <color auto="1"/>
      </bottom>
      <diagonal/>
    </border>
    <border>
      <left/>
      <right style="medium">
        <color rgb="FFFFFFFF"/>
      </right>
      <top style="medium">
        <color rgb="FFFFFFFF"/>
      </top>
      <bottom style="thin">
        <color auto="1"/>
      </bottom>
      <diagonal/>
    </border>
    <border>
      <left/>
      <right/>
      <top style="medium">
        <color rgb="FFFFFFFF"/>
      </top>
      <bottom style="thin">
        <color auto="1"/>
      </bottom>
      <diagonal/>
    </border>
    <border>
      <left style="medium">
        <color rgb="FFFFFFFF"/>
      </left>
      <right style="medium">
        <color rgb="FFFFFFFF"/>
      </right>
      <top style="double">
        <color auto="1"/>
      </top>
      <bottom style="hair">
        <color theme="0" tint="-0.499984740745262"/>
      </bottom>
      <diagonal/>
    </border>
    <border>
      <left style="medium">
        <color rgb="FFFFFFFF"/>
      </left>
      <right style="medium">
        <color rgb="FFFFFFFF"/>
      </right>
      <top style="hair">
        <color theme="0" tint="-0.499984740745262"/>
      </top>
      <bottom style="hair">
        <color theme="0" tint="-0.499984740745262"/>
      </bottom>
      <diagonal/>
    </border>
    <border>
      <left style="medium">
        <color rgb="FFFFFFFF"/>
      </left>
      <right style="medium">
        <color rgb="FFFFFFFF"/>
      </right>
      <top style="thin">
        <color auto="1"/>
      </top>
      <bottom style="hair">
        <color theme="0" tint="-0.499984740745262"/>
      </bottom>
      <diagonal/>
    </border>
    <border>
      <left style="medium">
        <color theme="0"/>
      </left>
      <right style="medium">
        <color theme="0"/>
      </right>
      <top style="medium">
        <color theme="0"/>
      </top>
      <bottom style="hair">
        <color theme="0" tint="-0.499984740745262"/>
      </bottom>
      <diagonal/>
    </border>
    <border>
      <left style="medium">
        <color theme="0"/>
      </left>
      <right style="medium">
        <color theme="0"/>
      </right>
      <top style="hair">
        <color theme="0" tint="-0.499984740745262"/>
      </top>
      <bottom style="hair">
        <color theme="0" tint="-0.499984740745262"/>
      </bottom>
      <diagonal/>
    </border>
    <border>
      <left style="medium">
        <color rgb="FFFFFFFF"/>
      </left>
      <right style="medium">
        <color rgb="FFFFFFFF"/>
      </right>
      <top style="double">
        <color auto="1"/>
      </top>
      <bottom style="hair">
        <color auto="1"/>
      </bottom>
      <diagonal/>
    </border>
    <border>
      <left style="medium">
        <color rgb="FFFFFFFF"/>
      </left>
      <right style="medium">
        <color rgb="FFFFFFFF"/>
      </right>
      <top style="hair">
        <color auto="1"/>
      </top>
      <bottom style="hair">
        <color auto="1"/>
      </bottom>
      <diagonal/>
    </border>
    <border>
      <left style="medium">
        <color rgb="FFFFFFFF"/>
      </left>
      <right style="medium">
        <color rgb="FFFFFFFF"/>
      </right>
      <top style="hair">
        <color theme="0" tint="-0.499984740745262"/>
      </top>
      <bottom style="thin">
        <color auto="1"/>
      </bottom>
      <diagonal/>
    </border>
    <border>
      <left style="medium">
        <color rgb="FFFFFFFF"/>
      </left>
      <right style="medium">
        <color rgb="FFFFFFFF"/>
      </right>
      <top style="hair">
        <color theme="0" tint="-0.499984740745262"/>
      </top>
      <bottom style="thin">
        <color rgb="FF002060"/>
      </bottom>
      <diagonal/>
    </border>
    <border>
      <left style="medium">
        <color rgb="FFFFFFFF"/>
      </left>
      <right style="medium">
        <color rgb="FFFFFFFF"/>
      </right>
      <top style="thin">
        <color theme="0" tint="-0.499984740745262"/>
      </top>
      <bottom style="hair">
        <color theme="0" tint="-0.499984740745262"/>
      </bottom>
      <diagonal/>
    </border>
    <border>
      <left style="medium">
        <color rgb="FFFFFFFF"/>
      </left>
      <right/>
      <top style="thin">
        <color auto="1"/>
      </top>
      <bottom style="hair">
        <color theme="0" tint="-0.499984740745262"/>
      </bottom>
      <diagonal/>
    </border>
    <border>
      <left style="thin">
        <color theme="0"/>
      </left>
      <right/>
      <top/>
      <bottom style="thin">
        <color theme="0"/>
      </bottom>
      <diagonal/>
    </border>
    <border>
      <left/>
      <right style="medium">
        <color rgb="FFFFFFFF"/>
      </right>
      <top/>
      <bottom style="thin">
        <color theme="0"/>
      </bottom>
      <diagonal/>
    </border>
    <border>
      <left/>
      <right style="medium">
        <color rgb="FFFFFFFF"/>
      </right>
      <top style="thin">
        <color theme="0"/>
      </top>
      <bottom style="thin">
        <color theme="0"/>
      </bottom>
      <diagonal/>
    </border>
    <border>
      <left style="thin">
        <color theme="0"/>
      </left>
      <right/>
      <top style="thin">
        <color theme="0"/>
      </top>
      <bottom/>
      <diagonal/>
    </border>
    <border>
      <left/>
      <right style="medium">
        <color rgb="FFFFFFFF"/>
      </right>
      <top style="thin">
        <color theme="0"/>
      </top>
      <bottom/>
      <diagonal/>
    </border>
    <border>
      <left style="medium">
        <color rgb="FFFFFFFF"/>
      </left>
      <right/>
      <top/>
      <bottom style="medium">
        <color theme="0"/>
      </bottom>
      <diagonal/>
    </border>
    <border>
      <left/>
      <right style="medium">
        <color rgb="FFFFFFFF"/>
      </right>
      <top/>
      <bottom style="medium">
        <color theme="0"/>
      </bottom>
      <diagonal/>
    </border>
    <border>
      <left style="medium">
        <color rgb="FFFFFFFF"/>
      </left>
      <right/>
      <top style="thin">
        <color theme="0"/>
      </top>
      <bottom style="medium">
        <color theme="0"/>
      </bottom>
      <diagonal/>
    </border>
    <border>
      <left/>
      <right style="medium">
        <color rgb="FFFFFFFF"/>
      </right>
      <top style="thin">
        <color theme="0"/>
      </top>
      <bottom style="medium">
        <color theme="0"/>
      </bottom>
      <diagonal/>
    </border>
    <border>
      <left style="medium">
        <color rgb="FFFFFFFF"/>
      </left>
      <right/>
      <top style="medium">
        <color theme="0"/>
      </top>
      <bottom style="medium">
        <color theme="0"/>
      </bottom>
      <diagonal/>
    </border>
    <border>
      <left/>
      <right style="medium">
        <color rgb="FFFFFFFF"/>
      </right>
      <top style="medium">
        <color theme="0"/>
      </top>
      <bottom style="medium">
        <color theme="0"/>
      </bottom>
      <diagonal/>
    </border>
    <border>
      <left style="medium">
        <color rgb="FFFFFFFF"/>
      </left>
      <right/>
      <top style="medium">
        <color theme="0"/>
      </top>
      <bottom/>
      <diagonal/>
    </border>
    <border>
      <left/>
      <right style="medium">
        <color rgb="FFFFFFFF"/>
      </right>
      <top style="medium">
        <color theme="0"/>
      </top>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top style="thin">
        <color theme="0"/>
      </top>
      <bottom style="thin">
        <color theme="0"/>
      </bottom>
      <diagonal/>
    </border>
    <border>
      <left/>
      <right/>
      <top style="medium">
        <color theme="0"/>
      </top>
      <bottom style="medium">
        <color theme="0"/>
      </bottom>
      <diagonal/>
    </border>
    <border>
      <left style="medium">
        <color rgb="FFFFFFFF"/>
      </left>
      <right style="medium">
        <color rgb="FFFFFFFF"/>
      </right>
      <top/>
      <bottom style="thin">
        <color indexed="64"/>
      </bottom>
      <diagonal/>
    </border>
  </borders>
  <cellStyleXfs count="5">
    <xf numFmtId="0" fontId="0" fillId="0" borderId="0"/>
    <xf numFmtId="9" fontId="22" fillId="0" borderId="0" applyFont="0" applyFill="0" applyBorder="0" applyAlignment="0" applyProtection="0"/>
    <xf numFmtId="164" fontId="22" fillId="0" borderId="0" applyFont="0" applyFill="0" applyBorder="0" applyAlignment="0" applyProtection="0"/>
    <xf numFmtId="0" fontId="26" fillId="0" borderId="0"/>
    <xf numFmtId="0" fontId="31" fillId="0" borderId="0" applyNumberFormat="0" applyFill="0" applyBorder="0" applyAlignment="0" applyProtection="0"/>
  </cellStyleXfs>
  <cellXfs count="573">
    <xf numFmtId="0" fontId="0" fillId="0" borderId="0" xfId="0"/>
    <xf numFmtId="0" fontId="0" fillId="0" borderId="0" xfId="0" applyProtection="1"/>
    <xf numFmtId="3" fontId="5" fillId="2" borderId="1" xfId="0" applyNumberFormat="1" applyFont="1" applyFill="1" applyBorder="1" applyAlignment="1" applyProtection="1">
      <alignment horizontal="center" vertical="center" wrapText="1" readingOrder="1"/>
    </xf>
    <xf numFmtId="0" fontId="0" fillId="0" borderId="0" xfId="0" applyAlignment="1" applyProtection="1">
      <alignment vertical="center"/>
    </xf>
    <xf numFmtId="0" fontId="0" fillId="5" borderId="0" xfId="0" applyFill="1" applyProtection="1"/>
    <xf numFmtId="9" fontId="5" fillId="2" borderId="1" xfId="0" applyNumberFormat="1" applyFont="1" applyFill="1" applyBorder="1" applyAlignment="1" applyProtection="1">
      <alignment horizontal="center" vertical="center" wrapText="1" readingOrder="1"/>
    </xf>
    <xf numFmtId="0" fontId="4" fillId="5" borderId="1" xfId="0" applyFont="1" applyFill="1" applyBorder="1" applyAlignment="1" applyProtection="1">
      <alignment horizontal="center" vertical="center" wrapText="1" readingOrder="1"/>
    </xf>
    <xf numFmtId="0" fontId="7" fillId="5" borderId="1" xfId="0" applyFont="1" applyFill="1" applyBorder="1" applyAlignment="1" applyProtection="1">
      <alignment horizontal="center" vertical="center" wrapText="1" readingOrder="1"/>
    </xf>
    <xf numFmtId="3" fontId="0" fillId="0" borderId="0" xfId="0" applyNumberFormat="1" applyProtection="1"/>
    <xf numFmtId="0" fontId="7" fillId="5" borderId="0" xfId="0" applyFont="1" applyFill="1" applyBorder="1" applyAlignment="1" applyProtection="1">
      <alignment vertical="center" wrapText="1" readingOrder="1"/>
    </xf>
    <xf numFmtId="0" fontId="0" fillId="0" borderId="0" xfId="0" quotePrefix="1" applyProtection="1"/>
    <xf numFmtId="0" fontId="16" fillId="0" borderId="0" xfId="0" applyFont="1" applyAlignment="1"/>
    <xf numFmtId="0" fontId="17" fillId="0" borderId="0" xfId="0" applyFont="1"/>
    <xf numFmtId="0" fontId="18" fillId="0" borderId="0" xfId="0" applyFont="1"/>
    <xf numFmtId="0" fontId="19" fillId="0" borderId="0" xfId="0" applyFont="1" applyAlignment="1">
      <alignment vertical="center" wrapText="1"/>
    </xf>
    <xf numFmtId="0" fontId="19" fillId="0" borderId="0" xfId="0" applyFont="1"/>
    <xf numFmtId="0" fontId="0" fillId="0" borderId="0" xfId="0" applyAlignment="1">
      <alignment vertical="top"/>
    </xf>
    <xf numFmtId="0" fontId="20" fillId="0" borderId="0" xfId="0" applyFont="1"/>
    <xf numFmtId="0" fontId="20" fillId="0" borderId="0" xfId="0" applyFont="1" applyAlignment="1">
      <alignment vertical="top"/>
    </xf>
    <xf numFmtId="167" fontId="0" fillId="0" borderId="0" xfId="0" applyNumberFormat="1" applyAlignment="1" applyProtection="1">
      <alignment vertical="center"/>
    </xf>
    <xf numFmtId="0" fontId="0" fillId="0" borderId="0" xfId="0" applyNumberFormat="1" applyProtection="1"/>
    <xf numFmtId="167" fontId="0" fillId="0" borderId="0" xfId="0" applyNumberFormat="1" applyProtection="1"/>
    <xf numFmtId="0" fontId="0" fillId="0" borderId="0" xfId="0" applyFill="1" applyProtection="1"/>
    <xf numFmtId="0" fontId="0" fillId="0" borderId="0" xfId="0" applyAlignment="1">
      <alignment vertical="top" wrapText="1"/>
    </xf>
    <xf numFmtId="3" fontId="1" fillId="0" borderId="0" xfId="0" applyNumberFormat="1" applyFont="1" applyAlignment="1" applyProtection="1">
      <alignment horizontal="right"/>
    </xf>
    <xf numFmtId="0" fontId="1" fillId="0" borderId="0" xfId="0" applyFont="1" applyProtection="1"/>
    <xf numFmtId="0" fontId="0" fillId="7" borderId="12" xfId="0" applyFill="1" applyBorder="1" applyAlignment="1" applyProtection="1">
      <alignment horizontal="center" vertical="center" wrapText="1"/>
    </xf>
    <xf numFmtId="0" fontId="0" fillId="7" borderId="12" xfId="0" applyFill="1" applyBorder="1" applyAlignment="1" applyProtection="1">
      <alignment horizontal="center" vertical="center"/>
    </xf>
    <xf numFmtId="3" fontId="0" fillId="7" borderId="12" xfId="0" applyNumberFormat="1" applyFill="1" applyBorder="1" applyAlignment="1" applyProtection="1">
      <alignment horizontal="center" vertical="center"/>
    </xf>
    <xf numFmtId="3" fontId="0" fillId="7" borderId="13" xfId="0" applyNumberFormat="1" applyFill="1" applyBorder="1" applyAlignment="1" applyProtection="1">
      <alignment horizontal="center" vertical="center"/>
    </xf>
    <xf numFmtId="0" fontId="21" fillId="0" borderId="0" xfId="0" applyFont="1" applyProtection="1"/>
    <xf numFmtId="0" fontId="5" fillId="5" borderId="1" xfId="0" applyFont="1" applyFill="1" applyBorder="1" applyAlignment="1" applyProtection="1">
      <alignment horizontal="center" vertical="center" wrapText="1" readingOrder="1"/>
    </xf>
    <xf numFmtId="3" fontId="5" fillId="5" borderId="1" xfId="0" applyNumberFormat="1" applyFont="1" applyFill="1" applyBorder="1" applyAlignment="1" applyProtection="1">
      <alignment horizontal="center" vertical="center" wrapText="1" readingOrder="1"/>
    </xf>
    <xf numFmtId="10" fontId="5" fillId="5" borderId="1" xfId="0" applyNumberFormat="1" applyFont="1" applyFill="1" applyBorder="1" applyAlignment="1" applyProtection="1">
      <alignment horizontal="center" vertical="center" wrapText="1" readingOrder="1"/>
    </xf>
    <xf numFmtId="3" fontId="8" fillId="9" borderId="1" xfId="0" applyNumberFormat="1" applyFont="1" applyFill="1" applyBorder="1" applyAlignment="1" applyProtection="1">
      <alignment horizontal="center" vertical="center" wrapText="1"/>
      <protection locked="0"/>
    </xf>
    <xf numFmtId="1" fontId="5" fillId="9" borderId="1" xfId="0" applyNumberFormat="1" applyFont="1" applyFill="1" applyBorder="1" applyAlignment="1" applyProtection="1">
      <alignment horizontal="center" vertical="center" wrapText="1" readingOrder="1"/>
      <protection locked="0"/>
    </xf>
    <xf numFmtId="3" fontId="8" fillId="0" borderId="1" xfId="0" applyNumberFormat="1" applyFont="1" applyFill="1" applyBorder="1" applyAlignment="1" applyProtection="1">
      <alignment horizontal="center" vertical="center" wrapText="1"/>
    </xf>
    <xf numFmtId="0" fontId="24" fillId="7" borderId="11" xfId="0" applyFont="1" applyFill="1" applyBorder="1" applyAlignment="1" applyProtection="1">
      <alignment horizontal="center" vertical="center"/>
    </xf>
    <xf numFmtId="0" fontId="0" fillId="5" borderId="0" xfId="0" applyFill="1" applyAlignment="1" applyProtection="1">
      <alignment horizontal="center" vertical="center"/>
    </xf>
    <xf numFmtId="0" fontId="0" fillId="5" borderId="0" xfId="0" applyFill="1" applyAlignment="1" applyProtection="1">
      <alignment horizontal="center" vertical="center" wrapText="1"/>
    </xf>
    <xf numFmtId="3" fontId="0" fillId="5" borderId="0" xfId="0" applyNumberFormat="1" applyFill="1" applyAlignment="1" applyProtection="1">
      <alignment horizontal="center" vertical="center"/>
    </xf>
    <xf numFmtId="3" fontId="8" fillId="5" borderId="1" xfId="0" applyNumberFormat="1" applyFont="1" applyFill="1" applyBorder="1" applyAlignment="1" applyProtection="1">
      <alignment horizontal="center" vertical="center" wrapText="1"/>
    </xf>
    <xf numFmtId="0" fontId="28" fillId="0" borderId="0" xfId="0" applyFont="1" applyProtection="1"/>
    <xf numFmtId="0" fontId="28" fillId="0" borderId="0" xfId="0" applyFont="1" applyFill="1" applyProtection="1"/>
    <xf numFmtId="0" fontId="28" fillId="0" borderId="0" xfId="0" applyFont="1" applyAlignment="1" applyProtection="1">
      <alignment vertical="center"/>
    </xf>
    <xf numFmtId="0" fontId="0" fillId="0" borderId="0" xfId="0" applyAlignment="1" applyProtection="1">
      <alignment wrapText="1"/>
    </xf>
    <xf numFmtId="3" fontId="0" fillId="0" borderId="0" xfId="0" applyNumberFormat="1" applyAlignment="1" applyProtection="1">
      <alignment horizontal="left"/>
    </xf>
    <xf numFmtId="9" fontId="0" fillId="0" borderId="0" xfId="0" applyNumberFormat="1" applyProtection="1"/>
    <xf numFmtId="0" fontId="0" fillId="0" borderId="16" xfId="0" applyBorder="1" applyAlignment="1" applyProtection="1">
      <alignment wrapText="1"/>
    </xf>
    <xf numFmtId="165" fontId="32" fillId="5" borderId="0" xfId="0" applyNumberFormat="1" applyFont="1" applyFill="1" applyBorder="1" applyAlignment="1" applyProtection="1">
      <alignment vertical="center" wrapText="1" readingOrder="1"/>
    </xf>
    <xf numFmtId="0" fontId="0" fillId="0" borderId="0" xfId="0" applyBorder="1" applyAlignment="1" applyProtection="1">
      <alignment wrapText="1"/>
    </xf>
    <xf numFmtId="0" fontId="0" fillId="0" borderId="0" xfId="0" applyBorder="1" applyProtection="1"/>
    <xf numFmtId="3" fontId="5" fillId="9" borderId="1" xfId="0" applyNumberFormat="1" applyFont="1" applyFill="1" applyBorder="1" applyAlignment="1" applyProtection="1">
      <alignment horizontal="center" vertical="center" wrapText="1" readingOrder="1"/>
      <protection locked="0"/>
    </xf>
    <xf numFmtId="0" fontId="31" fillId="0" borderId="0" xfId="4" applyFill="1" applyProtection="1"/>
    <xf numFmtId="0" fontId="28" fillId="0" borderId="0" xfId="0" applyFont="1" applyFill="1" applyAlignment="1" applyProtection="1">
      <alignment vertical="center"/>
    </xf>
    <xf numFmtId="0" fontId="23" fillId="0" borderId="0" xfId="0" applyFont="1" applyProtection="1"/>
    <xf numFmtId="3" fontId="9" fillId="9" borderId="3" xfId="0" applyNumberFormat="1" applyFont="1" applyFill="1" applyBorder="1" applyAlignment="1" applyProtection="1">
      <alignment horizontal="center" vertical="center" wrapText="1" readingOrder="1"/>
      <protection locked="0"/>
    </xf>
    <xf numFmtId="0" fontId="33" fillId="0" borderId="3" xfId="0" applyFont="1" applyFill="1" applyBorder="1" applyAlignment="1" applyProtection="1">
      <alignment horizontal="center" vertical="center" wrapText="1" readingOrder="1"/>
    </xf>
    <xf numFmtId="0" fontId="9" fillId="0" borderId="3" xfId="0" applyFont="1" applyFill="1" applyBorder="1" applyAlignment="1" applyProtection="1">
      <alignment horizontal="center" vertical="center" wrapText="1" readingOrder="1"/>
    </xf>
    <xf numFmtId="0" fontId="8" fillId="0" borderId="7" xfId="0" applyFont="1" applyFill="1" applyBorder="1" applyAlignment="1" applyProtection="1">
      <alignment horizontal="center" vertical="top" wrapText="1"/>
    </xf>
    <xf numFmtId="3" fontId="8" fillId="0" borderId="7" xfId="0" applyNumberFormat="1" applyFont="1" applyFill="1" applyBorder="1" applyAlignment="1" applyProtection="1">
      <alignment horizontal="center" vertical="center" wrapText="1" readingOrder="1"/>
    </xf>
    <xf numFmtId="3" fontId="8" fillId="0" borderId="3" xfId="0" applyNumberFormat="1" applyFont="1" applyFill="1" applyBorder="1" applyAlignment="1" applyProtection="1">
      <alignment horizontal="center" vertical="center" wrapText="1"/>
    </xf>
    <xf numFmtId="166" fontId="8" fillId="9" borderId="1" xfId="0" applyNumberFormat="1" applyFont="1" applyFill="1" applyBorder="1" applyAlignment="1" applyProtection="1">
      <alignment horizontal="center" vertical="center" wrapText="1"/>
      <protection locked="0"/>
    </xf>
    <xf numFmtId="0" fontId="0" fillId="0" borderId="0" xfId="0" applyAlignment="1" applyProtection="1">
      <alignment horizontal="right"/>
    </xf>
    <xf numFmtId="0" fontId="0" fillId="0" borderId="0" xfId="0" applyFill="1" applyBorder="1" applyAlignment="1" applyProtection="1">
      <alignment horizontal="right"/>
    </xf>
    <xf numFmtId="3" fontId="0" fillId="0" borderId="0" xfId="0" applyNumberFormat="1" applyAlignment="1" applyProtection="1">
      <alignment horizontal="right"/>
    </xf>
    <xf numFmtId="3" fontId="32" fillId="0" borderId="0" xfId="0" applyNumberFormat="1" applyFont="1" applyFill="1" applyBorder="1" applyAlignment="1" applyProtection="1">
      <alignment vertical="center" wrapText="1" readingOrder="1"/>
    </xf>
    <xf numFmtId="3" fontId="32" fillId="0" borderId="0" xfId="0" applyNumberFormat="1" applyFont="1" applyFill="1" applyBorder="1" applyAlignment="1" applyProtection="1">
      <alignment horizontal="center" vertical="center" wrapText="1" readingOrder="1"/>
    </xf>
    <xf numFmtId="165" fontId="32" fillId="0" borderId="0" xfId="0" applyNumberFormat="1" applyFont="1" applyFill="1" applyBorder="1" applyAlignment="1" applyProtection="1">
      <alignment vertical="center" wrapText="1" readingOrder="1"/>
    </xf>
    <xf numFmtId="0" fontId="0" fillId="0" borderId="0" xfId="0" applyAlignment="1" applyProtection="1">
      <alignment horizontal="left"/>
    </xf>
    <xf numFmtId="9" fontId="5" fillId="4" borderId="1" xfId="0" applyNumberFormat="1" applyFont="1" applyFill="1" applyBorder="1" applyAlignment="1" applyProtection="1">
      <alignment horizontal="center" vertical="center" wrapText="1" readingOrder="1"/>
    </xf>
    <xf numFmtId="1" fontId="5" fillId="4" borderId="1" xfId="0" applyNumberFormat="1" applyFont="1" applyFill="1" applyBorder="1" applyAlignment="1" applyProtection="1">
      <alignment horizontal="center" vertical="center" wrapText="1" readingOrder="1"/>
    </xf>
    <xf numFmtId="3" fontId="8" fillId="0" borderId="1" xfId="0" applyNumberFormat="1" applyFont="1" applyBorder="1" applyAlignment="1" applyProtection="1">
      <alignment horizontal="center" vertical="center" wrapText="1"/>
    </xf>
    <xf numFmtId="0" fontId="41" fillId="0" borderId="0" xfId="0" applyFont="1" applyAlignment="1">
      <alignment horizontal="center"/>
    </xf>
    <xf numFmtId="0" fontId="4" fillId="0" borderId="3" xfId="0" applyFont="1" applyBorder="1" applyAlignment="1">
      <alignment horizontal="center" vertical="center" wrapText="1" readingOrder="1"/>
    </xf>
    <xf numFmtId="0" fontId="5" fillId="0" borderId="3" xfId="0" applyFont="1" applyBorder="1" applyAlignment="1">
      <alignment horizontal="center" vertical="center" wrapText="1" readingOrder="1"/>
    </xf>
    <xf numFmtId="3" fontId="8" fillId="0" borderId="8" xfId="0" applyNumberFormat="1" applyFont="1" applyBorder="1" applyAlignment="1">
      <alignment horizontal="center" vertical="center" wrapText="1"/>
    </xf>
    <xf numFmtId="0" fontId="13" fillId="4" borderId="1" xfId="0" applyFont="1" applyFill="1" applyBorder="1" applyAlignment="1">
      <alignment horizontal="center" vertical="center" wrapText="1" readingOrder="1"/>
    </xf>
    <xf numFmtId="0" fontId="14" fillId="4" borderId="1" xfId="0" applyFont="1" applyFill="1" applyBorder="1" applyAlignment="1">
      <alignment horizontal="center" vertical="center" wrapText="1" readingOrder="1"/>
    </xf>
    <xf numFmtId="0" fontId="13" fillId="5" borderId="1" xfId="0" applyFont="1" applyFill="1" applyBorder="1" applyAlignment="1">
      <alignment horizontal="center" vertical="center" wrapText="1" readingOrder="1"/>
    </xf>
    <xf numFmtId="0" fontId="14" fillId="5" borderId="1" xfId="0" applyFont="1" applyFill="1" applyBorder="1" applyAlignment="1">
      <alignment horizontal="center" vertical="center" wrapText="1" readingOrder="1"/>
    </xf>
    <xf numFmtId="3" fontId="8" fillId="5" borderId="4" xfId="0" applyNumberFormat="1" applyFont="1" applyFill="1" applyBorder="1" applyAlignment="1">
      <alignment horizontal="center" vertical="center" wrapText="1"/>
    </xf>
    <xf numFmtId="3" fontId="8" fillId="5" borderId="1" xfId="0" applyNumberFormat="1" applyFont="1" applyFill="1" applyBorder="1" applyAlignment="1">
      <alignment horizontal="center" vertical="center" wrapText="1"/>
    </xf>
    <xf numFmtId="0" fontId="5" fillId="5" borderId="3" xfId="0" applyFont="1" applyFill="1" applyBorder="1" applyAlignment="1" applyProtection="1">
      <alignment horizontal="center" vertical="center" wrapText="1" readingOrder="1"/>
    </xf>
    <xf numFmtId="3" fontId="8" fillId="5" borderId="3" xfId="0" applyNumberFormat="1" applyFont="1" applyFill="1" applyBorder="1" applyAlignment="1" applyProtection="1">
      <alignment horizontal="center" vertical="center" wrapText="1"/>
    </xf>
    <xf numFmtId="3" fontId="8" fillId="5" borderId="30" xfId="0" applyNumberFormat="1" applyFont="1" applyFill="1" applyBorder="1" applyAlignment="1" applyProtection="1">
      <alignment horizontal="center" vertical="center" wrapText="1"/>
    </xf>
    <xf numFmtId="0" fontId="13" fillId="5" borderId="36" xfId="0" applyFont="1" applyFill="1" applyBorder="1" applyAlignment="1" applyProtection="1">
      <alignment horizontal="center" vertical="center" wrapText="1" readingOrder="1"/>
    </xf>
    <xf numFmtId="0" fontId="43" fillId="5" borderId="35" xfId="0" applyFont="1" applyFill="1" applyBorder="1" applyAlignment="1" applyProtection="1"/>
    <xf numFmtId="0" fontId="43" fillId="5" borderId="34" xfId="0" applyFont="1" applyFill="1" applyBorder="1" applyAlignment="1" applyProtection="1"/>
    <xf numFmtId="3" fontId="9" fillId="4" borderId="23" xfId="0" applyNumberFormat="1" applyFont="1" applyFill="1" applyBorder="1" applyAlignment="1" applyProtection="1">
      <alignment horizontal="center" vertical="center" wrapText="1" readingOrder="1"/>
      <protection locked="0"/>
    </xf>
    <xf numFmtId="0" fontId="25" fillId="5" borderId="0" xfId="0" applyFont="1" applyFill="1"/>
    <xf numFmtId="0" fontId="23" fillId="5" borderId="0" xfId="0" applyFont="1" applyFill="1" applyProtection="1"/>
    <xf numFmtId="0" fontId="45" fillId="5" borderId="35" xfId="0" applyFont="1" applyFill="1" applyBorder="1" applyAlignment="1" applyProtection="1"/>
    <xf numFmtId="0" fontId="45" fillId="5" borderId="34" xfId="0" applyFont="1" applyFill="1" applyBorder="1" applyAlignment="1" applyProtection="1"/>
    <xf numFmtId="0" fontId="14" fillId="5" borderId="3" xfId="0" applyFont="1" applyFill="1" applyBorder="1" applyAlignment="1" applyProtection="1">
      <alignment horizontal="center" vertical="center" wrapText="1" readingOrder="1"/>
    </xf>
    <xf numFmtId="0" fontId="14" fillId="5" borderId="2" xfId="0" applyFont="1" applyFill="1" applyBorder="1" applyAlignment="1" applyProtection="1">
      <alignment horizontal="center" vertical="center" wrapText="1" readingOrder="1"/>
    </xf>
    <xf numFmtId="0" fontId="13" fillId="5" borderId="2" xfId="0" applyFont="1" applyFill="1" applyBorder="1" applyAlignment="1" applyProtection="1">
      <alignment horizontal="center" vertical="center" wrapText="1" readingOrder="1"/>
    </xf>
    <xf numFmtId="0" fontId="23" fillId="5" borderId="0" xfId="0" applyFont="1" applyFill="1" applyAlignment="1" applyProtection="1">
      <alignment vertical="center"/>
    </xf>
    <xf numFmtId="3" fontId="8" fillId="5" borderId="2" xfId="0" applyNumberFormat="1" applyFont="1" applyFill="1" applyBorder="1" applyAlignment="1" applyProtection="1">
      <alignment horizontal="center" vertical="center" wrapText="1"/>
    </xf>
    <xf numFmtId="0" fontId="14" fillId="5" borderId="30" xfId="0" applyFont="1" applyFill="1" applyBorder="1" applyAlignment="1" applyProtection="1">
      <alignment horizontal="center" vertical="center" wrapText="1" readingOrder="1"/>
    </xf>
    <xf numFmtId="0" fontId="13" fillId="5" borderId="7" xfId="0" applyFont="1" applyFill="1" applyBorder="1" applyAlignment="1" applyProtection="1">
      <alignment horizontal="center" vertical="center" wrapText="1" readingOrder="1"/>
    </xf>
    <xf numFmtId="3" fontId="44" fillId="5" borderId="7" xfId="0" applyNumberFormat="1" applyFont="1" applyFill="1" applyBorder="1" applyAlignment="1" applyProtection="1">
      <alignment horizontal="center" vertical="center" wrapText="1"/>
    </xf>
    <xf numFmtId="0" fontId="2" fillId="5" borderId="3" xfId="0" applyFont="1" applyFill="1" applyBorder="1" applyAlignment="1" applyProtection="1">
      <alignment horizontal="center" vertical="top" wrapText="1"/>
    </xf>
    <xf numFmtId="3" fontId="44" fillId="4" borderId="32" xfId="0" applyNumberFormat="1" applyFont="1" applyFill="1" applyBorder="1" applyAlignment="1" applyProtection="1">
      <alignment horizontal="center" vertical="center" wrapText="1"/>
    </xf>
    <xf numFmtId="0" fontId="6" fillId="4" borderId="3" xfId="0" applyFont="1" applyFill="1" applyBorder="1" applyAlignment="1" applyProtection="1">
      <alignment horizontal="center" vertical="center" wrapText="1" readingOrder="1"/>
    </xf>
    <xf numFmtId="0" fontId="46" fillId="4" borderId="3" xfId="0" applyFont="1" applyFill="1" applyBorder="1" applyAlignment="1" applyProtection="1">
      <alignment horizontal="center" vertical="center" wrapText="1" readingOrder="1"/>
    </xf>
    <xf numFmtId="3" fontId="14" fillId="4" borderId="1" xfId="0" applyNumberFormat="1" applyFont="1" applyFill="1" applyBorder="1" applyAlignment="1" applyProtection="1">
      <alignment horizontal="center" vertical="center" wrapText="1" readingOrder="1"/>
    </xf>
    <xf numFmtId="165" fontId="14" fillId="4" borderId="1" xfId="0" applyNumberFormat="1" applyFont="1" applyFill="1" applyBorder="1" applyAlignment="1" applyProtection="1">
      <alignment horizontal="center" vertical="center" wrapText="1" readingOrder="1"/>
    </xf>
    <xf numFmtId="165" fontId="5" fillId="4" borderId="38" xfId="0" applyNumberFormat="1" applyFont="1" applyFill="1" applyBorder="1" applyAlignment="1" applyProtection="1">
      <alignment horizontal="center" vertical="center" wrapText="1" readingOrder="1"/>
    </xf>
    <xf numFmtId="1" fontId="14" fillId="4" borderId="2" xfId="0" applyNumberFormat="1" applyFont="1" applyFill="1" applyBorder="1" applyAlignment="1" applyProtection="1">
      <alignment horizontal="center" vertical="center" wrapText="1" readingOrder="1"/>
    </xf>
    <xf numFmtId="0" fontId="7" fillId="4" borderId="19" xfId="0" applyFont="1" applyFill="1" applyBorder="1" applyAlignment="1" applyProtection="1">
      <alignment horizontal="center" vertical="center" wrapText="1" readingOrder="1"/>
    </xf>
    <xf numFmtId="0" fontId="8" fillId="0" borderId="32" xfId="0" applyFont="1" applyFill="1" applyBorder="1" applyAlignment="1" applyProtection="1">
      <alignment horizontal="center" vertical="top" wrapText="1"/>
    </xf>
    <xf numFmtId="0" fontId="44" fillId="0" borderId="32" xfId="0" applyFont="1" applyFill="1" applyBorder="1" applyAlignment="1" applyProtection="1">
      <alignment horizontal="center" vertical="center" wrapText="1"/>
    </xf>
    <xf numFmtId="3" fontId="9" fillId="9" borderId="32" xfId="0" applyNumberFormat="1" applyFont="1" applyFill="1" applyBorder="1" applyAlignment="1" applyProtection="1">
      <alignment horizontal="center" vertical="center" wrapText="1" readingOrder="1"/>
      <protection locked="0"/>
    </xf>
    <xf numFmtId="0" fontId="44" fillId="0" borderId="32" xfId="0" applyFont="1" applyFill="1" applyBorder="1" applyAlignment="1" applyProtection="1">
      <alignment horizontal="center" vertical="center" wrapText="1" readingOrder="1"/>
    </xf>
    <xf numFmtId="0" fontId="44" fillId="4" borderId="32" xfId="0" applyFont="1" applyFill="1" applyBorder="1" applyAlignment="1" applyProtection="1">
      <alignment horizontal="center" vertical="center" wrapText="1" readingOrder="1"/>
    </xf>
    <xf numFmtId="0" fontId="8" fillId="4" borderId="32" xfId="0" applyFont="1" applyFill="1" applyBorder="1" applyAlignment="1" applyProtection="1">
      <alignment horizontal="center" vertical="center" wrapText="1" readingOrder="1"/>
    </xf>
    <xf numFmtId="3" fontId="8" fillId="4" borderId="32" xfId="0" applyNumberFormat="1" applyFont="1" applyFill="1" applyBorder="1" applyAlignment="1" applyProtection="1">
      <alignment horizontal="center" vertical="center" wrapText="1" readingOrder="1"/>
    </xf>
    <xf numFmtId="0" fontId="44" fillId="4" borderId="2" xfId="0" applyFont="1" applyFill="1" applyBorder="1" applyAlignment="1" applyProtection="1">
      <alignment horizontal="center" vertical="center" wrapText="1" readingOrder="1"/>
    </xf>
    <xf numFmtId="0" fontId="4" fillId="5" borderId="3" xfId="0" applyFont="1" applyFill="1" applyBorder="1" applyAlignment="1" applyProtection="1">
      <alignment horizontal="center" vertical="center" wrapText="1" readingOrder="1"/>
    </xf>
    <xf numFmtId="0" fontId="4" fillId="5" borderId="7" xfId="0" applyFont="1" applyFill="1" applyBorder="1" applyAlignment="1" applyProtection="1">
      <alignment horizontal="center" vertical="center" wrapText="1" readingOrder="1"/>
    </xf>
    <xf numFmtId="0" fontId="7" fillId="5" borderId="7" xfId="0" applyFont="1" applyFill="1" applyBorder="1" applyAlignment="1" applyProtection="1">
      <alignment horizontal="center" vertical="center" wrapText="1" readingOrder="1"/>
    </xf>
    <xf numFmtId="0" fontId="4" fillId="5" borderId="2" xfId="0" applyFont="1" applyFill="1" applyBorder="1" applyAlignment="1" applyProtection="1">
      <alignment horizontal="center" vertical="center" wrapText="1" readingOrder="1"/>
    </xf>
    <xf numFmtId="0" fontId="7" fillId="5" borderId="2" xfId="0" applyFont="1" applyFill="1" applyBorder="1" applyAlignment="1" applyProtection="1">
      <alignment horizontal="center" vertical="center" wrapText="1" readingOrder="1"/>
    </xf>
    <xf numFmtId="0" fontId="2" fillId="5" borderId="36" xfId="0" applyFont="1" applyFill="1" applyBorder="1" applyAlignment="1" applyProtection="1">
      <alignment horizontal="center" vertical="top" wrapText="1"/>
    </xf>
    <xf numFmtId="3" fontId="8" fillId="9" borderId="3" xfId="0" applyNumberFormat="1" applyFont="1" applyFill="1" applyBorder="1" applyAlignment="1" applyProtection="1">
      <alignment horizontal="center" vertical="center" wrapText="1"/>
      <protection locked="0"/>
    </xf>
    <xf numFmtId="0" fontId="13" fillId="4" borderId="36" xfId="0" applyFont="1" applyFill="1" applyBorder="1" applyAlignment="1" applyProtection="1">
      <alignment horizontal="center" vertical="center" wrapText="1" readingOrder="1"/>
    </xf>
    <xf numFmtId="3" fontId="44" fillId="4" borderId="36" xfId="0" applyNumberFormat="1" applyFont="1" applyFill="1" applyBorder="1" applyAlignment="1" applyProtection="1">
      <alignment horizontal="center" vertical="center" wrapText="1" readingOrder="1"/>
    </xf>
    <xf numFmtId="0" fontId="7" fillId="5" borderId="3" xfId="0" applyFont="1" applyFill="1" applyBorder="1" applyAlignment="1" applyProtection="1">
      <alignment horizontal="center" vertical="center" wrapText="1" readingOrder="1"/>
    </xf>
    <xf numFmtId="3" fontId="44" fillId="4" borderId="36" xfId="0" applyNumberFormat="1" applyFont="1" applyFill="1" applyBorder="1" applyAlignment="1" applyProtection="1">
      <alignment horizontal="center" vertical="center" wrapText="1"/>
    </xf>
    <xf numFmtId="0" fontId="47" fillId="5" borderId="36" xfId="0" applyFont="1" applyFill="1" applyBorder="1" applyAlignment="1" applyProtection="1">
      <alignment horizontal="center" vertical="top" wrapText="1"/>
    </xf>
    <xf numFmtId="3" fontId="5" fillId="5" borderId="3" xfId="0" applyNumberFormat="1" applyFont="1" applyFill="1" applyBorder="1" applyAlignment="1" applyProtection="1">
      <alignment horizontal="center" vertical="center" wrapText="1" readingOrder="1"/>
    </xf>
    <xf numFmtId="3" fontId="5" fillId="5" borderId="2" xfId="0" applyNumberFormat="1" applyFont="1" applyFill="1" applyBorder="1" applyAlignment="1" applyProtection="1">
      <alignment horizontal="center" vertical="center" wrapText="1" readingOrder="1"/>
    </xf>
    <xf numFmtId="0" fontId="3" fillId="5" borderId="7" xfId="0" applyFont="1" applyFill="1" applyBorder="1" applyAlignment="1" applyProtection="1">
      <alignment horizontal="center" vertical="center" wrapText="1" readingOrder="1"/>
    </xf>
    <xf numFmtId="3" fontId="10" fillId="5" borderId="7" xfId="0" applyNumberFormat="1" applyFont="1" applyFill="1" applyBorder="1" applyAlignment="1" applyProtection="1">
      <alignment horizontal="center" vertical="center" wrapText="1"/>
    </xf>
    <xf numFmtId="0" fontId="13" fillId="4" borderId="32" xfId="0" applyFont="1" applyFill="1" applyBorder="1" applyAlignment="1" applyProtection="1">
      <alignment horizontal="center" vertical="center" wrapText="1" readingOrder="1"/>
    </xf>
    <xf numFmtId="3" fontId="5" fillId="5" borderId="7" xfId="0" applyNumberFormat="1" applyFont="1" applyFill="1" applyBorder="1" applyAlignment="1" applyProtection="1">
      <alignment horizontal="center" vertical="center" wrapText="1" readingOrder="1"/>
    </xf>
    <xf numFmtId="0" fontId="4" fillId="5" borderId="3" xfId="0" applyFont="1" applyFill="1" applyBorder="1" applyAlignment="1">
      <alignment horizontal="center" vertical="center" wrapText="1" readingOrder="1"/>
    </xf>
    <xf numFmtId="0" fontId="5" fillId="5" borderId="3" xfId="0" applyFont="1" applyFill="1" applyBorder="1" applyAlignment="1">
      <alignment horizontal="center" vertical="center" wrapText="1" readingOrder="1"/>
    </xf>
    <xf numFmtId="3" fontId="8" fillId="5" borderId="3" xfId="0" applyNumberFormat="1" applyFont="1" applyFill="1" applyBorder="1" applyAlignment="1">
      <alignment horizontal="center" vertical="center" wrapText="1"/>
    </xf>
    <xf numFmtId="0" fontId="2" fillId="3" borderId="3" xfId="0" applyFont="1" applyFill="1" applyBorder="1" applyAlignment="1" applyProtection="1">
      <alignment horizontal="center" vertical="top" wrapText="1"/>
    </xf>
    <xf numFmtId="3" fontId="8" fillId="3" borderId="3" xfId="0" applyNumberFormat="1" applyFont="1" applyFill="1" applyBorder="1" applyAlignment="1" applyProtection="1">
      <alignment horizontal="center" vertical="center" wrapText="1"/>
    </xf>
    <xf numFmtId="3" fontId="44" fillId="5" borderId="36" xfId="0" applyNumberFormat="1" applyFont="1" applyFill="1" applyBorder="1" applyAlignment="1" applyProtection="1">
      <alignment horizontal="center" vertical="center" wrapText="1"/>
    </xf>
    <xf numFmtId="3" fontId="8" fillId="3" borderId="3" xfId="0" applyNumberFormat="1" applyFont="1" applyFill="1" applyBorder="1" applyAlignment="1">
      <alignment horizontal="center" vertical="center" wrapText="1"/>
    </xf>
    <xf numFmtId="3" fontId="44" fillId="5" borderId="36" xfId="0" applyNumberFormat="1" applyFont="1" applyFill="1" applyBorder="1" applyAlignment="1">
      <alignment horizontal="center" vertical="center" wrapText="1"/>
    </xf>
    <xf numFmtId="166" fontId="44" fillId="4" borderId="1" xfId="0" applyNumberFormat="1" applyFont="1" applyFill="1" applyBorder="1" applyAlignment="1" applyProtection="1">
      <alignment horizontal="center" vertical="center" wrapText="1"/>
    </xf>
    <xf numFmtId="0" fontId="4" fillId="5" borderId="38" xfId="0" applyFont="1" applyFill="1" applyBorder="1" applyAlignment="1" applyProtection="1">
      <alignment horizontal="center" vertical="center" wrapText="1" readingOrder="1"/>
    </xf>
    <xf numFmtId="3" fontId="5" fillId="5" borderId="38" xfId="0" applyNumberFormat="1" applyFont="1" applyFill="1" applyBorder="1" applyAlignment="1" applyProtection="1">
      <alignment horizontal="center" vertical="center" wrapText="1" readingOrder="1"/>
    </xf>
    <xf numFmtId="0" fontId="7" fillId="5" borderId="38" xfId="0" applyFont="1" applyFill="1" applyBorder="1" applyAlignment="1" applyProtection="1">
      <alignment horizontal="center" vertical="center" wrapText="1" readingOrder="1"/>
    </xf>
    <xf numFmtId="3" fontId="5" fillId="2" borderId="38" xfId="0" applyNumberFormat="1" applyFont="1" applyFill="1" applyBorder="1" applyAlignment="1" applyProtection="1">
      <alignment horizontal="center" vertical="center" wrapText="1" readingOrder="1"/>
    </xf>
    <xf numFmtId="0" fontId="11" fillId="5" borderId="19" xfId="0" applyFont="1" applyFill="1" applyBorder="1" applyAlignment="1" applyProtection="1">
      <alignment vertical="center" wrapText="1" readingOrder="1"/>
    </xf>
    <xf numFmtId="0" fontId="3" fillId="5" borderId="0" xfId="0" applyFont="1" applyFill="1" applyBorder="1" applyAlignment="1" applyProtection="1">
      <alignment vertical="center" wrapText="1" readingOrder="1"/>
    </xf>
    <xf numFmtId="0" fontId="3" fillId="5" borderId="18" xfId="0" applyFont="1" applyFill="1" applyBorder="1" applyAlignment="1" applyProtection="1">
      <alignment vertical="center" wrapText="1" readingOrder="1"/>
    </xf>
    <xf numFmtId="165" fontId="5" fillId="9" borderId="3" xfId="0" applyNumberFormat="1" applyFont="1" applyFill="1" applyBorder="1" applyAlignment="1" applyProtection="1">
      <alignment horizontal="center" vertical="center" wrapText="1" readingOrder="1"/>
      <protection locked="0"/>
    </xf>
    <xf numFmtId="9" fontId="5" fillId="2" borderId="3" xfId="0" applyNumberFormat="1" applyFont="1" applyFill="1" applyBorder="1" applyAlignment="1" applyProtection="1">
      <alignment horizontal="center" vertical="center" wrapText="1" readingOrder="1"/>
    </xf>
    <xf numFmtId="0" fontId="4" fillId="4" borderId="43" xfId="0" applyFont="1" applyFill="1" applyBorder="1" applyAlignment="1" applyProtection="1">
      <alignment horizontal="center" vertical="center" wrapText="1" readingOrder="1"/>
    </xf>
    <xf numFmtId="0" fontId="5" fillId="4" borderId="43" xfId="0" applyFont="1" applyFill="1" applyBorder="1" applyAlignment="1" applyProtection="1">
      <alignment horizontal="center" vertical="center" wrapText="1" readingOrder="1"/>
    </xf>
    <xf numFmtId="0" fontId="5" fillId="9" borderId="43" xfId="0" applyFont="1" applyFill="1" applyBorder="1" applyAlignment="1" applyProtection="1">
      <alignment horizontal="center" vertical="center" wrapText="1" readingOrder="1"/>
      <protection locked="0"/>
    </xf>
    <xf numFmtId="0" fontId="7" fillId="9" borderId="43" xfId="0" applyFont="1" applyFill="1" applyBorder="1" applyAlignment="1" applyProtection="1">
      <alignment horizontal="center" vertical="center" wrapText="1" readingOrder="1"/>
      <protection locked="0"/>
    </xf>
    <xf numFmtId="0" fontId="6" fillId="6" borderId="43" xfId="0" applyFont="1" applyFill="1" applyBorder="1" applyAlignment="1" applyProtection="1">
      <alignment horizontal="center" vertical="center" wrapText="1" readingOrder="1"/>
    </xf>
    <xf numFmtId="165" fontId="8" fillId="5" borderId="2" xfId="0" applyNumberFormat="1" applyFont="1" applyFill="1" applyBorder="1" applyAlignment="1" applyProtection="1">
      <alignment horizontal="center" vertical="top" wrapText="1"/>
    </xf>
    <xf numFmtId="0" fontId="5" fillId="9" borderId="3" xfId="0" applyFont="1" applyFill="1" applyBorder="1" applyAlignment="1" applyProtection="1">
      <alignment horizontal="center" vertical="center" wrapText="1" readingOrder="1"/>
      <protection locked="0"/>
    </xf>
    <xf numFmtId="1" fontId="6" fillId="4" borderId="1" xfId="0" applyNumberFormat="1" applyFont="1" applyFill="1" applyBorder="1" applyAlignment="1" applyProtection="1">
      <alignment horizontal="center" vertical="center" wrapText="1" readingOrder="1"/>
    </xf>
    <xf numFmtId="9" fontId="5" fillId="4" borderId="4" xfId="0" applyNumberFormat="1" applyFont="1" applyFill="1" applyBorder="1" applyAlignment="1" applyProtection="1">
      <alignment horizontal="center" vertical="center" wrapText="1" readingOrder="1"/>
    </xf>
    <xf numFmtId="0" fontId="5" fillId="5" borderId="55" xfId="0" applyFont="1" applyFill="1" applyBorder="1" applyAlignment="1" applyProtection="1">
      <alignment horizontal="center" vertical="center" wrapText="1" readingOrder="1"/>
    </xf>
    <xf numFmtId="3" fontId="5" fillId="5" borderId="55" xfId="0" applyNumberFormat="1" applyFont="1" applyFill="1" applyBorder="1" applyAlignment="1" applyProtection="1">
      <alignment horizontal="center" vertical="center" wrapText="1" readingOrder="1"/>
    </xf>
    <xf numFmtId="0" fontId="7" fillId="5" borderId="56" xfId="0" applyFont="1" applyFill="1" applyBorder="1" applyAlignment="1" applyProtection="1">
      <alignment horizontal="center" vertical="center" wrapText="1" readingOrder="1"/>
    </xf>
    <xf numFmtId="3" fontId="5" fillId="5" borderId="56" xfId="0" applyNumberFormat="1" applyFont="1" applyFill="1" applyBorder="1" applyAlignment="1" applyProtection="1">
      <alignment horizontal="center" vertical="center" wrapText="1" readingOrder="1"/>
    </xf>
    <xf numFmtId="0" fontId="5" fillId="5" borderId="56" xfId="0" applyFont="1" applyFill="1" applyBorder="1" applyAlignment="1" applyProtection="1">
      <alignment horizontal="center" vertical="center" wrapText="1" readingOrder="1"/>
    </xf>
    <xf numFmtId="168" fontId="5" fillId="5" borderId="56" xfId="0" applyNumberFormat="1" applyFont="1" applyFill="1" applyBorder="1" applyAlignment="1" applyProtection="1">
      <alignment horizontal="center" vertical="center" wrapText="1" readingOrder="1"/>
    </xf>
    <xf numFmtId="0" fontId="13" fillId="5" borderId="3" xfId="0" applyFont="1" applyFill="1" applyBorder="1" applyAlignment="1" applyProtection="1">
      <alignment horizontal="center" vertical="center" wrapText="1" readingOrder="1"/>
    </xf>
    <xf numFmtId="0" fontId="4" fillId="5" borderId="55" xfId="0" applyFont="1" applyFill="1" applyBorder="1" applyAlignment="1" applyProtection="1">
      <alignment horizontal="center" vertical="center" wrapText="1" readingOrder="1"/>
    </xf>
    <xf numFmtId="0" fontId="4" fillId="5" borderId="56" xfId="0" applyFont="1" applyFill="1" applyBorder="1" applyAlignment="1" applyProtection="1">
      <alignment horizontal="center" vertical="center" wrapText="1" readingOrder="1"/>
    </xf>
    <xf numFmtId="0" fontId="4" fillId="5" borderId="57" xfId="0" applyFont="1" applyFill="1" applyBorder="1" applyAlignment="1" applyProtection="1">
      <alignment horizontal="center" vertical="center" wrapText="1" readingOrder="1"/>
    </xf>
    <xf numFmtId="0" fontId="5" fillId="5" borderId="57" xfId="0" applyFont="1" applyFill="1" applyBorder="1" applyAlignment="1" applyProtection="1">
      <alignment horizontal="center" vertical="center" wrapText="1" readingOrder="1"/>
    </xf>
    <xf numFmtId="3" fontId="5" fillId="5" borderId="57" xfId="0" applyNumberFormat="1" applyFont="1" applyFill="1" applyBorder="1" applyAlignment="1" applyProtection="1">
      <alignment horizontal="center" vertical="center" wrapText="1" readingOrder="1"/>
    </xf>
    <xf numFmtId="0" fontId="13" fillId="5" borderId="56" xfId="0" applyFont="1" applyFill="1" applyBorder="1" applyAlignment="1" applyProtection="1">
      <alignment horizontal="center" vertical="center" wrapText="1" readingOrder="1"/>
    </xf>
    <xf numFmtId="0" fontId="14" fillId="5" borderId="56" xfId="0" applyFont="1" applyFill="1" applyBorder="1" applyAlignment="1" applyProtection="1">
      <alignment horizontal="center" vertical="center" wrapText="1" readingOrder="1"/>
    </xf>
    <xf numFmtId="0" fontId="8" fillId="5" borderId="56" xfId="0" applyFont="1" applyFill="1" applyBorder="1" applyAlignment="1" applyProtection="1">
      <alignment horizontal="center" vertical="center" wrapText="1"/>
    </xf>
    <xf numFmtId="3" fontId="4" fillId="5" borderId="56" xfId="0" applyNumberFormat="1" applyFont="1" applyFill="1" applyBorder="1" applyAlignment="1" applyProtection="1">
      <alignment horizontal="center" vertical="center" wrapText="1" readingOrder="1"/>
    </xf>
    <xf numFmtId="3" fontId="7" fillId="5" borderId="56" xfId="0" applyNumberFormat="1" applyFont="1" applyFill="1" applyBorder="1" applyAlignment="1" applyProtection="1">
      <alignment horizontal="center" vertical="center" wrapText="1" readingOrder="1"/>
    </xf>
    <xf numFmtId="3" fontId="14" fillId="5" borderId="56" xfId="0" applyNumberFormat="1" applyFont="1" applyFill="1" applyBorder="1" applyAlignment="1" applyProtection="1">
      <alignment horizontal="center" vertical="center" wrapText="1" readingOrder="1"/>
    </xf>
    <xf numFmtId="3" fontId="9" fillId="5" borderId="55" xfId="0" applyNumberFormat="1" applyFont="1" applyFill="1" applyBorder="1" applyAlignment="1" applyProtection="1">
      <alignment horizontal="center" vertical="center" wrapText="1" readingOrder="1"/>
    </xf>
    <xf numFmtId="3" fontId="9" fillId="5" borderId="56" xfId="0" applyNumberFormat="1" applyFont="1" applyFill="1" applyBorder="1" applyAlignment="1" applyProtection="1">
      <alignment horizontal="center" vertical="center" wrapText="1" readingOrder="1"/>
    </xf>
    <xf numFmtId="3" fontId="8" fillId="9" borderId="56" xfId="0" applyNumberFormat="1" applyFont="1" applyFill="1" applyBorder="1" applyAlignment="1" applyProtection="1">
      <alignment horizontal="center" vertical="center" wrapText="1"/>
      <protection locked="0"/>
    </xf>
    <xf numFmtId="0" fontId="33" fillId="0" borderId="58" xfId="0" applyFont="1" applyFill="1" applyBorder="1" applyAlignment="1" applyProtection="1">
      <alignment horizontal="center" vertical="center" wrapText="1" readingOrder="1"/>
    </xf>
    <xf numFmtId="0" fontId="9" fillId="0" borderId="58" xfId="0" applyFont="1" applyFill="1" applyBorder="1" applyAlignment="1" applyProtection="1">
      <alignment horizontal="center" vertical="center" wrapText="1" readingOrder="1"/>
    </xf>
    <xf numFmtId="3" fontId="9" fillId="9" borderId="58" xfId="0" applyNumberFormat="1" applyFont="1" applyFill="1" applyBorder="1" applyAlignment="1" applyProtection="1">
      <alignment horizontal="center" vertical="center" wrapText="1" readingOrder="1"/>
      <protection locked="0"/>
    </xf>
    <xf numFmtId="3" fontId="9" fillId="0" borderId="58" xfId="0" applyNumberFormat="1" applyFont="1" applyFill="1" applyBorder="1" applyAlignment="1" applyProtection="1">
      <alignment horizontal="center" vertical="center" wrapText="1" readingOrder="1"/>
    </xf>
    <xf numFmtId="0" fontId="9" fillId="0" borderId="59" xfId="0" applyFont="1" applyFill="1" applyBorder="1" applyAlignment="1" applyProtection="1">
      <alignment horizontal="center" vertical="center" wrapText="1" readingOrder="1"/>
    </xf>
    <xf numFmtId="3" fontId="9" fillId="9" borderId="59" xfId="0" applyNumberFormat="1" applyFont="1" applyFill="1" applyBorder="1" applyAlignment="1" applyProtection="1">
      <alignment horizontal="center" vertical="center" wrapText="1" readingOrder="1"/>
      <protection locked="0"/>
    </xf>
    <xf numFmtId="3" fontId="9" fillId="0" borderId="59" xfId="0" applyNumberFormat="1" applyFont="1" applyFill="1" applyBorder="1" applyAlignment="1" applyProtection="1">
      <alignment horizontal="center" vertical="center" wrapText="1" readingOrder="1"/>
    </xf>
    <xf numFmtId="0" fontId="33" fillId="0" borderId="59" xfId="0" applyFont="1" applyFill="1" applyBorder="1" applyAlignment="1" applyProtection="1">
      <alignment horizontal="center" vertical="center" wrapText="1" readingOrder="1"/>
    </xf>
    <xf numFmtId="3" fontId="9" fillId="0" borderId="3" xfId="0" applyNumberFormat="1" applyFont="1" applyFill="1" applyBorder="1" applyAlignment="1" applyProtection="1">
      <alignment horizontal="center" vertical="center" wrapText="1" readingOrder="1"/>
    </xf>
    <xf numFmtId="0" fontId="33" fillId="0" borderId="56" xfId="0" applyFont="1" applyFill="1" applyBorder="1" applyAlignment="1" applyProtection="1">
      <alignment horizontal="center" vertical="center" wrapText="1" readingOrder="1"/>
    </xf>
    <xf numFmtId="0" fontId="9" fillId="0" borderId="56" xfId="0" applyFont="1" applyFill="1" applyBorder="1" applyAlignment="1" applyProtection="1">
      <alignment horizontal="center" vertical="center" wrapText="1" readingOrder="1"/>
    </xf>
    <xf numFmtId="3" fontId="9" fillId="0" borderId="56" xfId="0" applyNumberFormat="1" applyFont="1" applyFill="1" applyBorder="1" applyAlignment="1" applyProtection="1">
      <alignment horizontal="center" vertical="center" wrapText="1" readingOrder="1"/>
    </xf>
    <xf numFmtId="3" fontId="9" fillId="9" borderId="56" xfId="0" applyNumberFormat="1" applyFont="1" applyFill="1" applyBorder="1" applyAlignment="1" applyProtection="1">
      <alignment horizontal="center" vertical="center" wrapText="1" readingOrder="1"/>
      <protection locked="0"/>
    </xf>
    <xf numFmtId="3" fontId="8" fillId="9" borderId="56" xfId="0" applyNumberFormat="1" applyFont="1" applyFill="1" applyBorder="1" applyAlignment="1" applyProtection="1">
      <alignment horizontal="center" vertical="center" wrapText="1" readingOrder="1"/>
      <protection locked="0"/>
    </xf>
    <xf numFmtId="0" fontId="33" fillId="0" borderId="61" xfId="0" applyFont="1" applyFill="1" applyBorder="1" applyAlignment="1" applyProtection="1">
      <alignment horizontal="center" vertical="center" wrapText="1" readingOrder="1"/>
    </xf>
    <xf numFmtId="0" fontId="9" fillId="0" borderId="61" xfId="0" applyFont="1" applyFill="1" applyBorder="1" applyAlignment="1" applyProtection="1">
      <alignment horizontal="center" vertical="center" wrapText="1" readingOrder="1"/>
    </xf>
    <xf numFmtId="3" fontId="8" fillId="0" borderId="61" xfId="0" applyNumberFormat="1" applyFont="1" applyFill="1" applyBorder="1" applyAlignment="1" applyProtection="1">
      <alignment horizontal="center" vertical="top" wrapText="1"/>
    </xf>
    <xf numFmtId="3" fontId="9" fillId="0" borderId="61" xfId="0" applyNumberFormat="1" applyFont="1" applyFill="1" applyBorder="1" applyAlignment="1" applyProtection="1">
      <alignment horizontal="center" vertical="center" wrapText="1" readingOrder="1"/>
    </xf>
    <xf numFmtId="3" fontId="9" fillId="9" borderId="61" xfId="0" applyNumberFormat="1" applyFont="1" applyFill="1" applyBorder="1" applyAlignment="1" applyProtection="1">
      <alignment horizontal="center" vertical="center" wrapText="1" readingOrder="1"/>
      <protection locked="0"/>
    </xf>
    <xf numFmtId="4" fontId="8" fillId="0" borderId="61" xfId="0" applyNumberFormat="1" applyFont="1" applyFill="1" applyBorder="1" applyAlignment="1" applyProtection="1">
      <alignment horizontal="center" vertical="center" wrapText="1"/>
    </xf>
    <xf numFmtId="9" fontId="8" fillId="9" borderId="61" xfId="1" applyFont="1" applyFill="1" applyBorder="1" applyAlignment="1" applyProtection="1">
      <alignment horizontal="center" vertical="center" wrapText="1"/>
      <protection locked="0"/>
    </xf>
    <xf numFmtId="0" fontId="33" fillId="4" borderId="55" xfId="0" applyFont="1" applyFill="1" applyBorder="1" applyAlignment="1" applyProtection="1">
      <alignment horizontal="center" vertical="center" wrapText="1" readingOrder="1"/>
    </xf>
    <xf numFmtId="0" fontId="9" fillId="4" borderId="55" xfId="0" applyFont="1" applyFill="1" applyBorder="1" applyAlignment="1" applyProtection="1">
      <alignment horizontal="center" vertical="center" wrapText="1" readingOrder="1"/>
    </xf>
    <xf numFmtId="0" fontId="8" fillId="4" borderId="55" xfId="0" applyFont="1" applyFill="1" applyBorder="1" applyAlignment="1" applyProtection="1">
      <alignment horizontal="center" vertical="top" wrapText="1"/>
    </xf>
    <xf numFmtId="9" fontId="9" fillId="4" borderId="55" xfId="0" applyNumberFormat="1" applyFont="1" applyFill="1" applyBorder="1" applyAlignment="1" applyProtection="1">
      <alignment horizontal="center" vertical="center" wrapText="1" readingOrder="1"/>
    </xf>
    <xf numFmtId="0" fontId="33" fillId="4" borderId="60" xfId="0" applyFont="1" applyFill="1" applyBorder="1" applyAlignment="1" applyProtection="1">
      <alignment horizontal="center" vertical="center" wrapText="1" readingOrder="1"/>
    </xf>
    <xf numFmtId="0" fontId="9" fillId="4" borderId="60" xfId="0" applyFont="1" applyFill="1" applyBorder="1" applyAlignment="1" applyProtection="1">
      <alignment horizontal="center" vertical="center" wrapText="1" readingOrder="1"/>
    </xf>
    <xf numFmtId="0" fontId="8" fillId="4" borderId="60" xfId="0" applyFont="1" applyFill="1" applyBorder="1" applyAlignment="1" applyProtection="1">
      <alignment horizontal="center" vertical="top" wrapText="1"/>
    </xf>
    <xf numFmtId="9" fontId="9" fillId="4" borderId="60" xfId="0" applyNumberFormat="1" applyFont="1" applyFill="1" applyBorder="1" applyAlignment="1" applyProtection="1">
      <alignment horizontal="center" vertical="center" wrapText="1" readingOrder="1"/>
    </xf>
    <xf numFmtId="0" fontId="33" fillId="4" borderId="33" xfId="0" applyFont="1" applyFill="1" applyBorder="1" applyAlignment="1" applyProtection="1">
      <alignment horizontal="center" vertical="center" wrapText="1" readingOrder="1"/>
    </xf>
    <xf numFmtId="3" fontId="13" fillId="4" borderId="32" xfId="0" applyNumberFormat="1" applyFont="1" applyFill="1" applyBorder="1" applyAlignment="1" applyProtection="1">
      <alignment horizontal="center" vertical="center" wrapText="1" readingOrder="1"/>
    </xf>
    <xf numFmtId="0" fontId="14" fillId="4" borderId="33" xfId="0" applyFont="1" applyFill="1" applyBorder="1" applyAlignment="1" applyProtection="1">
      <alignment horizontal="center" vertical="center" wrapText="1" readingOrder="1"/>
    </xf>
    <xf numFmtId="9" fontId="14" fillId="4" borderId="33" xfId="0" applyNumberFormat="1" applyFont="1" applyFill="1" applyBorder="1" applyAlignment="1" applyProtection="1">
      <alignment horizontal="center" vertical="center" wrapText="1" readingOrder="1"/>
    </xf>
    <xf numFmtId="3" fontId="8" fillId="5" borderId="57" xfId="0" applyNumberFormat="1" applyFont="1" applyFill="1" applyBorder="1" applyAlignment="1" applyProtection="1">
      <alignment horizontal="center" vertical="center" wrapText="1"/>
    </xf>
    <xf numFmtId="3" fontId="8" fillId="5" borderId="56" xfId="0" applyNumberFormat="1" applyFont="1" applyFill="1" applyBorder="1" applyAlignment="1" applyProtection="1">
      <alignment horizontal="center" vertical="center" wrapText="1"/>
    </xf>
    <xf numFmtId="0" fontId="5" fillId="5" borderId="62" xfId="0" applyFont="1" applyFill="1" applyBorder="1" applyAlignment="1" applyProtection="1">
      <alignment horizontal="center" vertical="center" wrapText="1" readingOrder="1"/>
    </xf>
    <xf numFmtId="3" fontId="8" fillId="5" borderId="62" xfId="0" applyNumberFormat="1" applyFont="1" applyFill="1" applyBorder="1" applyAlignment="1" applyProtection="1">
      <alignment horizontal="center" vertical="center" wrapText="1"/>
    </xf>
    <xf numFmtId="3" fontId="8" fillId="5" borderId="55" xfId="0" applyNumberFormat="1" applyFont="1" applyFill="1" applyBorder="1" applyAlignment="1" applyProtection="1">
      <alignment horizontal="center" vertical="center" wrapText="1"/>
    </xf>
    <xf numFmtId="0" fontId="14" fillId="5" borderId="55" xfId="0" applyFont="1" applyFill="1" applyBorder="1" applyAlignment="1" applyProtection="1">
      <alignment horizontal="center" vertical="center" wrapText="1" readingOrder="1"/>
    </xf>
    <xf numFmtId="3" fontId="8" fillId="5" borderId="55" xfId="0" applyNumberFormat="1" applyFont="1" applyFill="1" applyBorder="1" applyAlignment="1" applyProtection="1">
      <alignment horizontal="center" vertical="center" wrapText="1" readingOrder="1"/>
    </xf>
    <xf numFmtId="3" fontId="8" fillId="5" borderId="56" xfId="0" applyNumberFormat="1" applyFont="1" applyFill="1" applyBorder="1" applyAlignment="1" applyProtection="1">
      <alignment horizontal="center" vertical="center" wrapText="1" readingOrder="1"/>
    </xf>
    <xf numFmtId="0" fontId="14" fillId="5" borderId="62" xfId="0" applyFont="1" applyFill="1" applyBorder="1" applyAlignment="1" applyProtection="1">
      <alignment horizontal="center" vertical="center" wrapText="1" readingOrder="1"/>
    </xf>
    <xf numFmtId="3" fontId="8" fillId="5" borderId="62" xfId="0" applyNumberFormat="1" applyFont="1" applyFill="1" applyBorder="1" applyAlignment="1" applyProtection="1">
      <alignment horizontal="center" vertical="center" wrapText="1" readingOrder="1"/>
    </xf>
    <xf numFmtId="3" fontId="44" fillId="4" borderId="32" xfId="0" applyNumberFormat="1" applyFont="1" applyFill="1" applyBorder="1" applyAlignment="1" applyProtection="1">
      <alignment horizontal="center" vertical="center" wrapText="1" readingOrder="1"/>
    </xf>
    <xf numFmtId="0" fontId="14" fillId="4" borderId="62" xfId="0" applyFont="1" applyFill="1" applyBorder="1" applyAlignment="1" applyProtection="1">
      <alignment horizontal="center" vertical="center" wrapText="1" readingOrder="1"/>
    </xf>
    <xf numFmtId="3" fontId="8" fillId="4" borderId="62" xfId="0" applyNumberFormat="1" applyFont="1" applyFill="1" applyBorder="1" applyAlignment="1" applyProtection="1">
      <alignment horizontal="center" vertical="center" wrapText="1"/>
    </xf>
    <xf numFmtId="0" fontId="13" fillId="4" borderId="37" xfId="0" applyFont="1" applyFill="1" applyBorder="1" applyAlignment="1" applyProtection="1">
      <alignment horizontal="center" vertical="center" wrapText="1" readingOrder="1"/>
    </xf>
    <xf numFmtId="3" fontId="44" fillId="4" borderId="37" xfId="0" applyNumberFormat="1" applyFont="1" applyFill="1" applyBorder="1" applyAlignment="1" applyProtection="1">
      <alignment horizontal="center" vertical="center" wrapText="1"/>
    </xf>
    <xf numFmtId="0" fontId="14" fillId="5" borderId="63" xfId="0" applyFont="1" applyFill="1" applyBorder="1" applyAlignment="1" applyProtection="1">
      <alignment horizontal="center" vertical="center" wrapText="1" readingOrder="1"/>
    </xf>
    <xf numFmtId="3" fontId="8" fillId="5" borderId="63" xfId="0" applyNumberFormat="1" applyFont="1" applyFill="1" applyBorder="1" applyAlignment="1" applyProtection="1">
      <alignment horizontal="center" vertical="center" wrapText="1"/>
    </xf>
    <xf numFmtId="0" fontId="14" fillId="5" borderId="57" xfId="0" applyFont="1" applyFill="1" applyBorder="1" applyAlignment="1" applyProtection="1">
      <alignment horizontal="center" vertical="center" wrapText="1" readingOrder="1"/>
    </xf>
    <xf numFmtId="0" fontId="2" fillId="5" borderId="7" xfId="0" applyFont="1" applyFill="1" applyBorder="1" applyAlignment="1" applyProtection="1">
      <alignment horizontal="center" vertical="top" wrapText="1"/>
    </xf>
    <xf numFmtId="3" fontId="8" fillId="5" borderId="7" xfId="0" applyNumberFormat="1" applyFont="1" applyFill="1" applyBorder="1" applyAlignment="1" applyProtection="1">
      <alignment horizontal="center" vertical="center" wrapText="1"/>
    </xf>
    <xf numFmtId="0" fontId="14" fillId="5" borderId="64" xfId="0" applyFont="1" applyFill="1" applyBorder="1" applyAlignment="1" applyProtection="1">
      <alignment horizontal="center" vertical="center" wrapText="1" readingOrder="1"/>
    </xf>
    <xf numFmtId="3" fontId="8" fillId="5" borderId="64" xfId="0" applyNumberFormat="1" applyFont="1" applyFill="1" applyBorder="1" applyAlignment="1" applyProtection="1">
      <alignment horizontal="center" vertical="center" wrapText="1"/>
    </xf>
    <xf numFmtId="3" fontId="8" fillId="4" borderId="32" xfId="0" applyNumberFormat="1" applyFont="1" applyFill="1" applyBorder="1" applyAlignment="1" applyProtection="1">
      <alignment horizontal="center" vertical="center" wrapText="1"/>
    </xf>
    <xf numFmtId="165" fontId="14" fillId="5" borderId="56" xfId="0" applyNumberFormat="1" applyFont="1" applyFill="1" applyBorder="1" applyAlignment="1" applyProtection="1">
      <alignment horizontal="center" vertical="center" wrapText="1" readingOrder="1"/>
    </xf>
    <xf numFmtId="1" fontId="14" fillId="5" borderId="62" xfId="0" applyNumberFormat="1" applyFont="1" applyFill="1" applyBorder="1" applyAlignment="1" applyProtection="1">
      <alignment horizontal="center" vertical="center" wrapText="1" readingOrder="1"/>
    </xf>
    <xf numFmtId="0" fontId="7" fillId="5" borderId="65" xfId="0" applyFont="1" applyFill="1" applyBorder="1" applyAlignment="1" applyProtection="1">
      <alignment horizontal="center" vertical="center" wrapText="1" readingOrder="1"/>
    </xf>
    <xf numFmtId="0" fontId="7" fillId="5" borderId="57" xfId="0" applyFont="1" applyFill="1" applyBorder="1" applyAlignment="1" applyProtection="1">
      <alignment horizontal="center" vertical="center" wrapText="1" readingOrder="1"/>
    </xf>
    <xf numFmtId="1" fontId="5" fillId="5" borderId="56" xfId="0" applyNumberFormat="1" applyFont="1" applyFill="1" applyBorder="1" applyAlignment="1" applyProtection="1">
      <alignment horizontal="center" vertical="center" wrapText="1" readingOrder="1"/>
    </xf>
    <xf numFmtId="165" fontId="5" fillId="5" borderId="56" xfId="0" applyNumberFormat="1" applyFont="1" applyFill="1" applyBorder="1" applyAlignment="1" applyProtection="1">
      <alignment horizontal="center" vertical="center" wrapText="1" readingOrder="1"/>
    </xf>
    <xf numFmtId="165" fontId="5" fillId="5" borderId="62" xfId="0" applyNumberFormat="1" applyFont="1" applyFill="1" applyBorder="1" applyAlignment="1" applyProtection="1">
      <alignment horizontal="center" vertical="center" wrapText="1" readingOrder="1"/>
    </xf>
    <xf numFmtId="0" fontId="0" fillId="5" borderId="0" xfId="0" applyFont="1" applyFill="1" applyAlignment="1" applyProtection="1">
      <alignment horizontal="center" vertical="center"/>
      <protection locked="0"/>
    </xf>
    <xf numFmtId="169" fontId="0" fillId="0" borderId="0" xfId="2" applyNumberFormat="1" applyFont="1" applyFill="1" applyAlignment="1" applyProtection="1">
      <alignment horizontal="left" vertical="center" wrapText="1"/>
      <protection locked="0"/>
    </xf>
    <xf numFmtId="0" fontId="0" fillId="0" borderId="0" xfId="0" applyFont="1" applyAlignment="1" applyProtection="1">
      <alignment horizontal="center" vertical="center"/>
      <protection locked="0"/>
    </xf>
    <xf numFmtId="0" fontId="24" fillId="0" borderId="0" xfId="0" applyFont="1" applyAlignment="1" applyProtection="1">
      <alignment horizontal="center" vertical="center" textRotation="90" wrapText="1"/>
      <protection locked="0"/>
    </xf>
    <xf numFmtId="169" fontId="0" fillId="0" borderId="0" xfId="2" applyNumberFormat="1" applyFont="1" applyAlignment="1" applyProtection="1">
      <alignment horizontal="center" vertical="center"/>
      <protection locked="0"/>
    </xf>
    <xf numFmtId="169" fontId="0" fillId="0" borderId="0" xfId="2" applyNumberFormat="1" applyFont="1" applyFill="1" applyAlignment="1" applyProtection="1">
      <alignment horizontal="center" vertical="center"/>
      <protection locked="0"/>
    </xf>
    <xf numFmtId="0" fontId="34" fillId="8" borderId="17" xfId="0" applyFont="1" applyFill="1" applyBorder="1" applyAlignment="1" applyProtection="1">
      <alignment horizontal="center" vertical="center" wrapText="1" readingOrder="1"/>
      <protection locked="0"/>
    </xf>
    <xf numFmtId="0" fontId="12" fillId="5" borderId="0" xfId="0" applyFont="1" applyFill="1" applyAlignment="1" applyProtection="1">
      <alignment horizontal="center" vertical="center"/>
      <protection locked="0"/>
    </xf>
    <xf numFmtId="0" fontId="27" fillId="0" borderId="0" xfId="0" applyFont="1" applyAlignment="1" applyProtection="1">
      <alignment horizontal="center" vertical="center" textRotation="90" wrapText="1"/>
      <protection locked="0"/>
    </xf>
    <xf numFmtId="0" fontId="12" fillId="0" borderId="0" xfId="0" applyFont="1" applyAlignment="1" applyProtection="1">
      <alignment horizontal="center" vertical="center"/>
      <protection locked="0"/>
    </xf>
    <xf numFmtId="169" fontId="12" fillId="0" borderId="0" xfId="2" applyNumberFormat="1" applyFont="1" applyFill="1" applyAlignment="1" applyProtection="1">
      <alignment horizontal="center" vertical="center"/>
      <protection locked="0"/>
    </xf>
    <xf numFmtId="169" fontId="12" fillId="0" borderId="0" xfId="2" applyNumberFormat="1" applyFont="1" applyFill="1" applyAlignment="1" applyProtection="1">
      <alignment horizontal="left" vertical="center" wrapText="1"/>
      <protection locked="0"/>
    </xf>
    <xf numFmtId="169" fontId="12" fillId="9" borderId="22" xfId="2" applyNumberFormat="1" applyFont="1" applyFill="1" applyBorder="1" applyAlignment="1" applyProtection="1">
      <alignment horizontal="center" vertical="center"/>
      <protection locked="0"/>
    </xf>
    <xf numFmtId="169" fontId="12" fillId="10" borderId="0" xfId="2" applyNumberFormat="1" applyFont="1" applyFill="1" applyAlignment="1" applyProtection="1">
      <alignment horizontal="left" vertical="center" wrapText="1"/>
      <protection locked="0"/>
    </xf>
    <xf numFmtId="0" fontId="12" fillId="0" borderId="0" xfId="0" applyFont="1" applyAlignment="1" applyProtection="1">
      <alignment horizontal="center" vertical="center" wrapText="1"/>
      <protection locked="0"/>
    </xf>
    <xf numFmtId="169" fontId="27" fillId="10" borderId="14" xfId="2" applyNumberFormat="1" applyFont="1" applyFill="1" applyBorder="1" applyAlignment="1" applyProtection="1">
      <alignment horizontal="left" vertical="center" wrapText="1"/>
      <protection locked="0"/>
    </xf>
    <xf numFmtId="169" fontId="27" fillId="0" borderId="14" xfId="2" applyNumberFormat="1" applyFont="1" applyFill="1" applyBorder="1" applyAlignment="1" applyProtection="1">
      <alignment horizontal="left" vertical="center" wrapText="1"/>
      <protection locked="0"/>
    </xf>
    <xf numFmtId="0" fontId="27" fillId="5" borderId="0" xfId="0" applyFont="1" applyFill="1" applyAlignment="1" applyProtection="1">
      <alignment horizontal="center" vertical="center" textRotation="90" wrapText="1"/>
      <protection locked="0"/>
    </xf>
    <xf numFmtId="0" fontId="27" fillId="5" borderId="0" xfId="0" applyFont="1" applyFill="1" applyAlignment="1" applyProtection="1">
      <alignment horizontal="center" vertical="center" textRotation="90"/>
      <protection locked="0"/>
    </xf>
    <xf numFmtId="169" fontId="27" fillId="0" borderId="27" xfId="2" applyNumberFormat="1" applyFont="1" applyFill="1" applyBorder="1" applyAlignment="1" applyProtection="1">
      <alignment horizontal="left" vertical="center" wrapText="1"/>
      <protection locked="0"/>
    </xf>
    <xf numFmtId="0" fontId="27" fillId="5" borderId="0" xfId="0" applyFont="1" applyFill="1" applyAlignment="1" applyProtection="1">
      <alignment horizontal="center" vertical="center"/>
      <protection locked="0"/>
    </xf>
    <xf numFmtId="169" fontId="27" fillId="5" borderId="15" xfId="2" applyNumberFormat="1" applyFont="1" applyFill="1" applyBorder="1" applyAlignment="1" applyProtection="1">
      <alignment horizontal="center" vertical="center"/>
      <protection locked="0"/>
    </xf>
    <xf numFmtId="169" fontId="27" fillId="5" borderId="15" xfId="2" applyNumberFormat="1" applyFont="1" applyFill="1" applyBorder="1" applyAlignment="1" applyProtection="1">
      <alignment horizontal="left" vertical="center" wrapText="1"/>
      <protection locked="0"/>
    </xf>
    <xf numFmtId="0" fontId="27" fillId="0" borderId="0" xfId="0" applyFont="1" applyAlignment="1" applyProtection="1">
      <alignment horizontal="center" vertical="center"/>
      <protection locked="0"/>
    </xf>
    <xf numFmtId="169" fontId="12" fillId="0" borderId="0" xfId="2" applyNumberFormat="1" applyFont="1" applyAlignment="1" applyProtection="1">
      <alignment horizontal="center" vertical="center"/>
      <protection locked="0"/>
    </xf>
    <xf numFmtId="0" fontId="12" fillId="10" borderId="0" xfId="0" applyFont="1" applyFill="1" applyAlignment="1" applyProtection="1">
      <alignment horizontal="center" vertical="center"/>
      <protection locked="0"/>
    </xf>
    <xf numFmtId="164" fontId="12" fillId="0" borderId="0" xfId="2" applyFont="1" applyAlignment="1" applyProtection="1">
      <alignment horizontal="center" vertical="center"/>
      <protection locked="0"/>
    </xf>
    <xf numFmtId="0" fontId="0" fillId="0" borderId="0" xfId="0" applyFont="1" applyAlignment="1" applyProtection="1">
      <alignment horizontal="center" vertical="center" textRotation="90" wrapText="1"/>
      <protection locked="0"/>
    </xf>
    <xf numFmtId="0" fontId="37" fillId="0" borderId="0" xfId="0" applyFont="1" applyAlignment="1" applyProtection="1">
      <alignment horizontal="center" vertical="center"/>
      <protection locked="0"/>
    </xf>
    <xf numFmtId="0" fontId="30" fillId="5" borderId="0" xfId="0" applyFont="1" applyFill="1" applyAlignment="1" applyProtection="1">
      <alignment horizontal="center" vertical="center"/>
      <protection locked="0"/>
    </xf>
    <xf numFmtId="0" fontId="37" fillId="10" borderId="0" xfId="0" applyFont="1" applyFill="1" applyAlignment="1" applyProtection="1">
      <alignment horizontal="center" vertical="center"/>
      <protection locked="0"/>
    </xf>
    <xf numFmtId="169" fontId="30" fillId="0" borderId="0" xfId="2" applyNumberFormat="1" applyFont="1" applyFill="1" applyAlignment="1" applyProtection="1">
      <alignment horizontal="left" vertical="center" wrapText="1"/>
      <protection locked="0"/>
    </xf>
    <xf numFmtId="0" fontId="30" fillId="0" borderId="0" xfId="0" applyFont="1" applyAlignment="1" applyProtection="1">
      <alignment horizontal="center" vertical="center"/>
      <protection locked="0"/>
    </xf>
    <xf numFmtId="0" fontId="12" fillId="4" borderId="22" xfId="0" applyFont="1" applyFill="1" applyBorder="1" applyAlignment="1" applyProtection="1">
      <alignment horizontal="center" vertical="center" wrapText="1"/>
      <protection locked="0"/>
    </xf>
    <xf numFmtId="0" fontId="40" fillId="5" borderId="31" xfId="0" applyFont="1" applyFill="1" applyBorder="1" applyAlignment="1" applyProtection="1">
      <alignment horizontal="center" vertical="center"/>
      <protection locked="0"/>
    </xf>
    <xf numFmtId="169" fontId="40" fillId="5" borderId="31" xfId="2" applyNumberFormat="1" applyFont="1" applyFill="1" applyBorder="1" applyAlignment="1" applyProtection="1">
      <alignment horizontal="center" vertical="center"/>
      <protection locked="0"/>
    </xf>
    <xf numFmtId="0" fontId="27" fillId="5" borderId="31" xfId="0" applyFont="1" applyFill="1" applyBorder="1" applyAlignment="1" applyProtection="1">
      <alignment horizontal="center" vertical="center"/>
      <protection locked="0"/>
    </xf>
    <xf numFmtId="0" fontId="12" fillId="0" borderId="0" xfId="0" applyFont="1" applyAlignment="1" applyProtection="1">
      <alignment horizontal="left" vertical="center" wrapText="1"/>
      <protection locked="0"/>
    </xf>
    <xf numFmtId="169" fontId="12" fillId="9" borderId="22" xfId="2" applyNumberFormat="1" applyFont="1" applyFill="1" applyBorder="1" applyAlignment="1" applyProtection="1">
      <alignment horizontal="center" vertical="center" wrapText="1"/>
      <protection locked="0"/>
    </xf>
    <xf numFmtId="0" fontId="12" fillId="10" borderId="0" xfId="0" applyFont="1" applyFill="1" applyAlignment="1" applyProtection="1">
      <alignment horizontal="left" vertical="center" wrapText="1"/>
      <protection locked="0"/>
    </xf>
    <xf numFmtId="0" fontId="37" fillId="5" borderId="0" xfId="0" applyFont="1" applyFill="1" applyAlignment="1" applyProtection="1">
      <alignment horizontal="center" vertical="center"/>
      <protection locked="0"/>
    </xf>
    <xf numFmtId="0" fontId="27" fillId="5" borderId="15" xfId="0" applyFont="1" applyFill="1" applyBorder="1" applyAlignment="1" applyProtection="1">
      <alignment horizontal="left" vertical="center" wrapText="1"/>
      <protection locked="0"/>
    </xf>
    <xf numFmtId="0" fontId="0" fillId="0" borderId="0" xfId="0" applyFont="1" applyAlignment="1" applyProtection="1">
      <alignment horizontal="center" vertical="center" wrapText="1"/>
      <protection locked="0"/>
    </xf>
    <xf numFmtId="0" fontId="12" fillId="9" borderId="22" xfId="0" applyFont="1" applyFill="1" applyBorder="1" applyAlignment="1" applyProtection="1">
      <alignment horizontal="center" vertical="center" wrapText="1"/>
      <protection locked="0"/>
    </xf>
    <xf numFmtId="0" fontId="0" fillId="0" borderId="0" xfId="0" applyFont="1" applyAlignment="1" applyProtection="1">
      <alignment horizontal="left" vertical="center" wrapText="1"/>
      <protection locked="0"/>
    </xf>
    <xf numFmtId="169" fontId="27" fillId="5" borderId="31" xfId="2" applyNumberFormat="1" applyFont="1" applyFill="1" applyBorder="1" applyAlignment="1" applyProtection="1">
      <alignment horizontal="center" vertical="center"/>
      <protection locked="0"/>
    </xf>
    <xf numFmtId="0" fontId="27" fillId="5" borderId="31" xfId="0" applyFont="1" applyFill="1" applyBorder="1" applyAlignment="1" applyProtection="1">
      <alignment horizontal="left" vertical="center" wrapText="1"/>
      <protection locked="0"/>
    </xf>
    <xf numFmtId="169" fontId="38" fillId="0" borderId="0" xfId="2" applyNumberFormat="1" applyFont="1" applyFill="1" applyAlignment="1" applyProtection="1">
      <alignment horizontal="left" vertical="center"/>
      <protection locked="0"/>
    </xf>
    <xf numFmtId="0" fontId="24" fillId="0" borderId="0" xfId="0" applyFont="1" applyAlignment="1" applyProtection="1">
      <alignment horizontal="center" vertical="center"/>
      <protection locked="0"/>
    </xf>
    <xf numFmtId="3" fontId="12" fillId="0" borderId="0" xfId="2" applyNumberFormat="1" applyFont="1" applyFill="1" applyAlignment="1" applyProtection="1">
      <alignment horizontal="center" vertical="center"/>
      <protection locked="0"/>
    </xf>
    <xf numFmtId="3" fontId="12" fillId="0" borderId="0" xfId="0" applyNumberFormat="1" applyFont="1" applyAlignment="1" applyProtection="1">
      <alignment horizontal="center" vertical="center"/>
      <protection locked="0"/>
    </xf>
    <xf numFmtId="0" fontId="27" fillId="5" borderId="15" xfId="0" applyFont="1" applyFill="1" applyBorder="1" applyAlignment="1" applyProtection="1">
      <alignment horizontal="center" vertical="center"/>
      <protection locked="0"/>
    </xf>
    <xf numFmtId="0" fontId="29" fillId="8" borderId="0" xfId="0" applyFont="1" applyFill="1" applyAlignment="1" applyProtection="1">
      <alignment horizontal="center" vertical="center" textRotation="90" wrapText="1"/>
      <protection locked="0"/>
    </xf>
    <xf numFmtId="0" fontId="1" fillId="8" borderId="0" xfId="0" applyFont="1" applyFill="1" applyAlignment="1" applyProtection="1">
      <alignment horizontal="center" vertical="center"/>
      <protection locked="0"/>
    </xf>
    <xf numFmtId="169" fontId="1" fillId="8" borderId="0" xfId="2" applyNumberFormat="1" applyFont="1" applyFill="1" applyAlignment="1" applyProtection="1">
      <alignment horizontal="center" vertical="center"/>
      <protection locked="0"/>
    </xf>
    <xf numFmtId="169" fontId="35" fillId="8" borderId="0" xfId="2" applyNumberFormat="1" applyFont="1" applyFill="1" applyAlignment="1" applyProtection="1">
      <alignment horizontal="center" vertical="center"/>
      <protection locked="0"/>
    </xf>
    <xf numFmtId="169" fontId="1" fillId="8" borderId="0" xfId="2" applyNumberFormat="1" applyFont="1" applyFill="1" applyAlignment="1" applyProtection="1">
      <alignment horizontal="left" vertical="center" wrapText="1"/>
      <protection locked="0"/>
    </xf>
    <xf numFmtId="169" fontId="39" fillId="0" borderId="0" xfId="2" applyNumberFormat="1" applyFont="1" applyFill="1" applyAlignment="1" applyProtection="1">
      <alignment horizontal="center" vertical="center"/>
      <protection locked="0"/>
    </xf>
    <xf numFmtId="169" fontId="12" fillId="0" borderId="0" xfId="2" applyNumberFormat="1" applyFont="1" applyFill="1" applyAlignment="1" applyProtection="1">
      <alignment horizontal="left" vertical="center"/>
      <protection locked="0"/>
    </xf>
    <xf numFmtId="169" fontId="8" fillId="0" borderId="0" xfId="2" applyNumberFormat="1" applyFont="1" applyFill="1" applyAlignment="1" applyProtection="1">
      <alignment horizontal="center" vertical="center"/>
      <protection locked="0"/>
    </xf>
    <xf numFmtId="0" fontId="0" fillId="5" borderId="0" xfId="0" applyFont="1" applyFill="1" applyAlignment="1" applyProtection="1">
      <alignment horizontal="center" vertical="center"/>
    </xf>
    <xf numFmtId="0" fontId="24" fillId="5" borderId="0" xfId="0" applyFont="1" applyFill="1" applyAlignment="1" applyProtection="1">
      <alignment horizontal="center" vertical="center" textRotation="90" wrapText="1"/>
    </xf>
    <xf numFmtId="169" fontId="0" fillId="5" borderId="0" xfId="2" applyNumberFormat="1" applyFont="1" applyFill="1" applyAlignment="1" applyProtection="1">
      <alignment horizontal="center" vertical="center"/>
    </xf>
    <xf numFmtId="169" fontId="0" fillId="0" borderId="0" xfId="2" applyNumberFormat="1" applyFont="1" applyFill="1" applyAlignment="1" applyProtection="1">
      <alignment horizontal="left" vertical="center" wrapText="1"/>
    </xf>
    <xf numFmtId="0" fontId="0" fillId="0" borderId="0" xfId="0" applyFont="1" applyAlignment="1" applyProtection="1">
      <alignment horizontal="center" vertical="center"/>
    </xf>
    <xf numFmtId="0" fontId="48" fillId="0" borderId="0" xfId="0" applyFont="1" applyAlignment="1">
      <alignment horizontal="center"/>
    </xf>
    <xf numFmtId="0" fontId="44" fillId="7" borderId="36" xfId="0" applyFont="1" applyFill="1" applyBorder="1" applyAlignment="1" applyProtection="1">
      <alignment horizontal="center" vertical="center" wrapText="1" readingOrder="1"/>
    </xf>
    <xf numFmtId="0" fontId="8" fillId="7" borderId="36" xfId="0" applyFont="1" applyFill="1" applyBorder="1" applyAlignment="1" applyProtection="1">
      <alignment horizontal="center" vertical="center" wrapText="1" readingOrder="1"/>
    </xf>
    <xf numFmtId="0" fontId="8" fillId="7" borderId="36" xfId="0" applyFont="1" applyFill="1" applyBorder="1" applyAlignment="1" applyProtection="1">
      <alignment horizontal="center" vertical="top" wrapText="1"/>
    </xf>
    <xf numFmtId="3" fontId="8" fillId="7" borderId="36" xfId="0" applyNumberFormat="1" applyFont="1" applyFill="1" applyBorder="1" applyAlignment="1" applyProtection="1">
      <alignment horizontal="center" vertical="center" wrapText="1" readingOrder="1"/>
    </xf>
    <xf numFmtId="0" fontId="5" fillId="5" borderId="2" xfId="0" applyFont="1" applyFill="1" applyBorder="1" applyAlignment="1" applyProtection="1">
      <alignment horizontal="center" vertical="center" wrapText="1" readingOrder="1"/>
    </xf>
    <xf numFmtId="0" fontId="4" fillId="7" borderId="38" xfId="0" applyFont="1" applyFill="1" applyBorder="1" applyAlignment="1" applyProtection="1">
      <alignment horizontal="center" vertical="center" wrapText="1" readingOrder="1"/>
    </xf>
    <xf numFmtId="0" fontId="5" fillId="7" borderId="38" xfId="0" applyFont="1" applyFill="1" applyBorder="1" applyAlignment="1" applyProtection="1">
      <alignment horizontal="left" vertical="center" wrapText="1" readingOrder="1"/>
    </xf>
    <xf numFmtId="3" fontId="5" fillId="7" borderId="38" xfId="0" applyNumberFormat="1" applyFont="1" applyFill="1" applyBorder="1" applyAlignment="1" applyProtection="1">
      <alignment horizontal="center" vertical="center" wrapText="1" readingOrder="1"/>
    </xf>
    <xf numFmtId="3" fontId="8" fillId="7" borderId="38" xfId="0" applyNumberFormat="1" applyFont="1" applyFill="1" applyBorder="1" applyAlignment="1" applyProtection="1">
      <alignment horizontal="center" vertical="center" wrapText="1"/>
    </xf>
    <xf numFmtId="0" fontId="49" fillId="5" borderId="1" xfId="0" applyFont="1" applyFill="1" applyBorder="1" applyAlignment="1" applyProtection="1">
      <alignment horizontal="center" vertical="center" wrapText="1" readingOrder="1"/>
    </xf>
    <xf numFmtId="3" fontId="49" fillId="5" borderId="2" xfId="0" applyNumberFormat="1" applyFont="1" applyFill="1" applyBorder="1" applyAlignment="1" applyProtection="1">
      <alignment horizontal="center" vertical="center" wrapText="1" readingOrder="1"/>
    </xf>
    <xf numFmtId="3" fontId="49" fillId="0" borderId="2" xfId="0" applyNumberFormat="1" applyFont="1" applyFill="1" applyBorder="1" applyAlignment="1" applyProtection="1">
      <alignment horizontal="center" vertical="center" wrapText="1" readingOrder="1"/>
    </xf>
    <xf numFmtId="165" fontId="49" fillId="5" borderId="2" xfId="0" applyNumberFormat="1" applyFont="1" applyFill="1" applyBorder="1" applyAlignment="1" applyProtection="1">
      <alignment horizontal="center" vertical="center" wrapText="1" readingOrder="1"/>
    </xf>
    <xf numFmtId="2" fontId="49" fillId="5" borderId="2" xfId="0" applyNumberFormat="1" applyFont="1" applyFill="1" applyBorder="1" applyAlignment="1" applyProtection="1">
      <alignment horizontal="center" vertical="center" wrapText="1" readingOrder="1"/>
    </xf>
    <xf numFmtId="0" fontId="49" fillId="5" borderId="7" xfId="0" applyFont="1" applyFill="1" applyBorder="1" applyAlignment="1" applyProtection="1">
      <alignment horizontal="center" vertical="center" wrapText="1" readingOrder="1"/>
    </xf>
    <xf numFmtId="10" fontId="49" fillId="5" borderId="7" xfId="0" applyNumberFormat="1" applyFont="1" applyFill="1" applyBorder="1" applyAlignment="1" applyProtection="1">
      <alignment horizontal="center" vertical="center" wrapText="1" readingOrder="1"/>
    </xf>
    <xf numFmtId="165" fontId="49" fillId="5" borderId="1" xfId="0" applyNumberFormat="1" applyFont="1" applyFill="1" applyBorder="1" applyAlignment="1" applyProtection="1">
      <alignment horizontal="center" vertical="center" wrapText="1" readingOrder="1"/>
    </xf>
    <xf numFmtId="169" fontId="12" fillId="9" borderId="10" xfId="2" applyNumberFormat="1" applyFont="1" applyFill="1" applyBorder="1" applyAlignment="1" applyProtection="1">
      <alignment horizontal="center" vertical="center"/>
      <protection locked="0"/>
    </xf>
    <xf numFmtId="0" fontId="40" fillId="5" borderId="15" xfId="0" applyFont="1" applyFill="1" applyBorder="1" applyAlignment="1" applyProtection="1">
      <alignment horizontal="center" vertical="center"/>
      <protection locked="0"/>
    </xf>
    <xf numFmtId="3" fontId="8" fillId="9" borderId="59" xfId="0" applyNumberFormat="1" applyFont="1" applyFill="1" applyBorder="1" applyAlignment="1" applyProtection="1">
      <alignment horizontal="center" vertical="center" wrapText="1" readingOrder="1"/>
      <protection locked="0"/>
    </xf>
    <xf numFmtId="3" fontId="8" fillId="9" borderId="7" xfId="0" applyNumberFormat="1" applyFont="1" applyFill="1" applyBorder="1" applyAlignment="1" applyProtection="1">
      <alignment horizontal="center" vertical="center" wrapText="1" readingOrder="1"/>
    </xf>
    <xf numFmtId="3" fontId="9" fillId="9" borderId="56" xfId="0" applyNumberFormat="1" applyFont="1" applyFill="1" applyBorder="1" applyAlignment="1" applyProtection="1">
      <alignment horizontal="center" vertical="center" wrapText="1" readingOrder="1"/>
    </xf>
    <xf numFmtId="3" fontId="9" fillId="9" borderId="59" xfId="0" applyNumberFormat="1" applyFont="1" applyFill="1" applyBorder="1" applyAlignment="1" applyProtection="1">
      <alignment horizontal="center" vertical="center" wrapText="1" readingOrder="1"/>
    </xf>
    <xf numFmtId="3" fontId="9" fillId="9" borderId="61" xfId="0" applyNumberFormat="1" applyFont="1" applyFill="1" applyBorder="1" applyAlignment="1" applyProtection="1">
      <alignment horizontal="center" vertical="center" wrapText="1" readingOrder="1"/>
    </xf>
    <xf numFmtId="4" fontId="8" fillId="0" borderId="3" xfId="0" applyNumberFormat="1" applyFont="1" applyFill="1" applyBorder="1" applyAlignment="1" applyProtection="1">
      <alignment horizontal="center" vertical="center" wrapText="1"/>
    </xf>
    <xf numFmtId="3" fontId="42" fillId="5" borderId="0" xfId="0" applyNumberFormat="1" applyFont="1" applyFill="1" applyProtection="1"/>
    <xf numFmtId="0" fontId="52" fillId="0" borderId="0" xfId="4" applyFont="1" applyFill="1" applyProtection="1"/>
    <xf numFmtId="0" fontId="8" fillId="4" borderId="2" xfId="0" applyFont="1" applyFill="1" applyBorder="1" applyAlignment="1" applyProtection="1">
      <alignment horizontal="center" vertical="center" wrapText="1" readingOrder="1"/>
    </xf>
    <xf numFmtId="0" fontId="8" fillId="4" borderId="2" xfId="0" applyFont="1" applyFill="1" applyBorder="1" applyAlignment="1" applyProtection="1">
      <alignment horizontal="center" vertical="top" wrapText="1"/>
    </xf>
    <xf numFmtId="3" fontId="8" fillId="4" borderId="2" xfId="0" applyNumberFormat="1" applyFont="1" applyFill="1" applyBorder="1" applyAlignment="1" applyProtection="1">
      <alignment horizontal="center" vertical="center" wrapText="1" readingOrder="1"/>
    </xf>
    <xf numFmtId="0" fontId="9" fillId="4" borderId="33" xfId="0" applyFont="1" applyFill="1" applyBorder="1" applyAlignment="1" applyProtection="1">
      <alignment horizontal="center" vertical="center" wrapText="1" readingOrder="1"/>
    </xf>
    <xf numFmtId="165" fontId="8" fillId="4" borderId="33" xfId="0" applyNumberFormat="1" applyFont="1" applyFill="1" applyBorder="1" applyAlignment="1" applyProtection="1">
      <alignment horizontal="center" vertical="top" wrapText="1"/>
    </xf>
    <xf numFmtId="165" fontId="9" fillId="4" borderId="33" xfId="0" applyNumberFormat="1" applyFont="1" applyFill="1" applyBorder="1" applyAlignment="1" applyProtection="1">
      <alignment horizontal="center" vertical="center" wrapText="1" readingOrder="1"/>
    </xf>
    <xf numFmtId="0" fontId="53" fillId="0" borderId="0" xfId="0" applyFont="1" applyProtection="1"/>
    <xf numFmtId="0" fontId="33" fillId="11" borderId="56" xfId="0" applyFont="1" applyFill="1" applyBorder="1" applyAlignment="1" applyProtection="1">
      <alignment horizontal="center" vertical="center" wrapText="1" readingOrder="1"/>
    </xf>
    <xf numFmtId="0" fontId="9" fillId="11" borderId="56" xfId="0" applyFont="1" applyFill="1" applyBorder="1" applyAlignment="1" applyProtection="1">
      <alignment horizontal="center" vertical="center" wrapText="1" readingOrder="1"/>
    </xf>
    <xf numFmtId="3" fontId="9" fillId="11" borderId="56" xfId="0" applyNumberFormat="1" applyFont="1" applyFill="1" applyBorder="1" applyAlignment="1" applyProtection="1">
      <alignment horizontal="center" vertical="center" wrapText="1" readingOrder="1"/>
    </xf>
    <xf numFmtId="0" fontId="12" fillId="5" borderId="0" xfId="0" applyFont="1" applyFill="1" applyAlignment="1" applyProtection="1">
      <alignment horizontal="center" vertical="center" wrapText="1"/>
      <protection locked="0"/>
    </xf>
    <xf numFmtId="169" fontId="12" fillId="5" borderId="0" xfId="2" applyNumberFormat="1" applyFont="1" applyFill="1" applyAlignment="1" applyProtection="1">
      <alignment horizontal="center" vertical="center"/>
      <protection locked="0"/>
    </xf>
    <xf numFmtId="0" fontId="12" fillId="5" borderId="0" xfId="0" applyFont="1" applyFill="1" applyAlignment="1" applyProtection="1">
      <alignment horizontal="left" vertical="center" wrapText="1"/>
      <protection locked="0"/>
    </xf>
    <xf numFmtId="0" fontId="27" fillId="5" borderId="0" xfId="0" applyFont="1" applyFill="1" applyBorder="1" applyAlignment="1" applyProtection="1">
      <alignment horizontal="center" vertical="center" wrapText="1"/>
      <protection locked="0"/>
    </xf>
    <xf numFmtId="0" fontId="27" fillId="5" borderId="0" xfId="0" applyFont="1" applyFill="1" applyBorder="1" applyAlignment="1" applyProtection="1">
      <alignment horizontal="center" vertical="center"/>
      <protection locked="0"/>
    </xf>
    <xf numFmtId="169" fontId="27" fillId="5" borderId="0" xfId="2" applyNumberFormat="1" applyFont="1" applyFill="1" applyBorder="1" applyAlignment="1" applyProtection="1">
      <alignment horizontal="center" vertical="center"/>
      <protection locked="0"/>
    </xf>
    <xf numFmtId="0" fontId="27" fillId="5" borderId="0" xfId="0" applyFont="1" applyFill="1" applyBorder="1" applyAlignment="1" applyProtection="1">
      <alignment horizontal="left" vertical="center" wrapText="1"/>
      <protection locked="0"/>
    </xf>
    <xf numFmtId="0" fontId="24" fillId="5" borderId="0" xfId="0" applyFont="1" applyFill="1" applyAlignment="1" applyProtection="1">
      <alignment horizontal="center" vertical="center" textRotation="90" wrapText="1"/>
      <protection locked="0"/>
    </xf>
    <xf numFmtId="169" fontId="0" fillId="5" borderId="0" xfId="2" applyNumberFormat="1" applyFont="1" applyFill="1" applyAlignment="1" applyProtection="1">
      <alignment horizontal="center" vertical="center"/>
      <protection locked="0"/>
    </xf>
    <xf numFmtId="169" fontId="0" fillId="5" borderId="0" xfId="2" applyNumberFormat="1" applyFont="1" applyFill="1" applyAlignment="1" applyProtection="1">
      <alignment horizontal="left" vertical="center" wrapText="1"/>
      <protection locked="0"/>
    </xf>
    <xf numFmtId="164" fontId="12" fillId="5" borderId="0" xfId="2" applyFont="1" applyFill="1" applyAlignment="1" applyProtection="1">
      <alignment horizontal="center" vertical="center"/>
      <protection locked="0"/>
    </xf>
    <xf numFmtId="0" fontId="0" fillId="5" borderId="0" xfId="0" applyFont="1" applyFill="1" applyAlignment="1" applyProtection="1">
      <alignment horizontal="center" vertical="center" wrapText="1"/>
      <protection locked="0"/>
    </xf>
    <xf numFmtId="0" fontId="0" fillId="5" borderId="0" xfId="0" applyFont="1" applyFill="1" applyAlignment="1" applyProtection="1">
      <alignment horizontal="left" vertical="center" wrapText="1"/>
      <protection locked="0"/>
    </xf>
    <xf numFmtId="3" fontId="12" fillId="9" borderId="22" xfId="2" applyNumberFormat="1" applyFont="1" applyFill="1" applyBorder="1" applyAlignment="1" applyProtection="1">
      <alignment horizontal="center" vertical="center"/>
      <protection locked="0"/>
    </xf>
    <xf numFmtId="3" fontId="12" fillId="4" borderId="22" xfId="2" applyNumberFormat="1" applyFont="1" applyFill="1" applyBorder="1" applyAlignment="1" applyProtection="1">
      <alignment horizontal="center" vertical="center"/>
      <protection locked="0"/>
    </xf>
    <xf numFmtId="169" fontId="54" fillId="4" borderId="0" xfId="2" applyNumberFormat="1" applyFont="1" applyFill="1" applyAlignment="1" applyProtection="1">
      <alignment horizontal="center" vertical="center"/>
      <protection locked="0"/>
    </xf>
    <xf numFmtId="169" fontId="54" fillId="9" borderId="0" xfId="2" applyNumberFormat="1" applyFont="1" applyFill="1" applyAlignment="1" applyProtection="1">
      <alignment horizontal="center" vertical="center"/>
      <protection locked="0"/>
    </xf>
    <xf numFmtId="3" fontId="9" fillId="4" borderId="20" xfId="0" applyNumberFormat="1" applyFont="1" applyFill="1" applyBorder="1" applyAlignment="1" applyProtection="1">
      <alignment horizontal="center" vertical="center" wrapText="1" readingOrder="1"/>
      <protection locked="0"/>
    </xf>
    <xf numFmtId="3" fontId="9" fillId="4" borderId="21" xfId="0" applyNumberFormat="1" applyFont="1" applyFill="1" applyBorder="1" applyAlignment="1" applyProtection="1">
      <alignment horizontal="center" vertical="center" wrapText="1" readingOrder="1"/>
      <protection locked="0"/>
    </xf>
    <xf numFmtId="169" fontId="12" fillId="5" borderId="0" xfId="2" applyNumberFormat="1" applyFont="1" applyFill="1" applyAlignment="1" applyProtection="1">
      <alignment horizontal="left" vertical="center" wrapText="1"/>
      <protection locked="0"/>
    </xf>
    <xf numFmtId="169" fontId="27" fillId="5" borderId="14" xfId="2" applyNumberFormat="1" applyFont="1" applyFill="1" applyBorder="1" applyAlignment="1" applyProtection="1">
      <alignment horizontal="center" vertical="center"/>
      <protection locked="0"/>
    </xf>
    <xf numFmtId="169" fontId="27" fillId="5" borderId="27" xfId="2" applyNumberFormat="1" applyFont="1" applyFill="1" applyBorder="1" applyAlignment="1" applyProtection="1">
      <alignment horizontal="center" vertical="center"/>
      <protection locked="0"/>
    </xf>
    <xf numFmtId="169" fontId="1" fillId="5" borderId="0" xfId="2" applyNumberFormat="1" applyFont="1" applyFill="1" applyAlignment="1" applyProtection="1">
      <alignment horizontal="center" vertical="center"/>
      <protection locked="0"/>
    </xf>
    <xf numFmtId="0" fontId="12" fillId="5" borderId="22" xfId="0" applyFont="1" applyFill="1" applyBorder="1" applyAlignment="1" applyProtection="1">
      <alignment horizontal="center" vertical="center"/>
      <protection locked="0"/>
    </xf>
    <xf numFmtId="0" fontId="1" fillId="5" borderId="0" xfId="0" applyFont="1" applyFill="1" applyAlignment="1" applyProtection="1">
      <alignment horizontal="center" vertical="center"/>
      <protection locked="0"/>
    </xf>
    <xf numFmtId="0" fontId="0" fillId="0" borderId="0" xfId="0" applyBorder="1" applyAlignment="1" applyProtection="1">
      <alignment horizontal="center" wrapText="1"/>
    </xf>
    <xf numFmtId="0" fontId="25" fillId="5" borderId="0" xfId="0" applyFont="1" applyFill="1" applyAlignment="1">
      <alignment horizontal="center" vertical="center"/>
    </xf>
    <xf numFmtId="165" fontId="32" fillId="0" borderId="0" xfId="0" applyNumberFormat="1" applyFont="1" applyFill="1" applyBorder="1" applyAlignment="1" applyProtection="1">
      <alignment horizontal="center" vertical="center" wrapText="1" readingOrder="1"/>
    </xf>
    <xf numFmtId="0" fontId="33" fillId="11" borderId="7" xfId="0" applyFont="1" applyFill="1" applyBorder="1" applyAlignment="1" applyProtection="1">
      <alignment horizontal="center" vertical="center" wrapText="1" readingOrder="1"/>
    </xf>
    <xf numFmtId="0" fontId="9" fillId="11" borderId="7" xfId="0" applyFont="1" applyFill="1" applyBorder="1" applyAlignment="1" applyProtection="1">
      <alignment horizontal="center" vertical="center" wrapText="1" readingOrder="1"/>
    </xf>
    <xf numFmtId="3" fontId="8" fillId="11" borderId="7" xfId="0" applyNumberFormat="1" applyFont="1" applyFill="1" applyBorder="1" applyAlignment="1" applyProtection="1">
      <alignment horizontal="center" vertical="center" wrapText="1"/>
    </xf>
    <xf numFmtId="0" fontId="33" fillId="11" borderId="3" xfId="0" applyFont="1" applyFill="1" applyBorder="1" applyAlignment="1" applyProtection="1">
      <alignment horizontal="center" vertical="center" wrapText="1" readingOrder="1"/>
    </xf>
    <xf numFmtId="0" fontId="9" fillId="11" borderId="3" xfId="0" applyFont="1" applyFill="1" applyBorder="1" applyAlignment="1" applyProtection="1">
      <alignment horizontal="center" vertical="center" wrapText="1" readingOrder="1"/>
    </xf>
    <xf numFmtId="3" fontId="9" fillId="11" borderId="3" xfId="0" applyNumberFormat="1" applyFont="1" applyFill="1" applyBorder="1" applyAlignment="1" applyProtection="1">
      <alignment horizontal="center" vertical="center" wrapText="1" readingOrder="1"/>
    </xf>
    <xf numFmtId="0" fontId="33" fillId="0" borderId="0" xfId="0" applyFont="1" applyFill="1" applyBorder="1" applyAlignment="1" applyProtection="1">
      <alignment horizontal="center" vertical="center" wrapText="1" readingOrder="1"/>
    </xf>
    <xf numFmtId="0" fontId="9" fillId="0" borderId="0" xfId="0" applyFont="1" applyFill="1" applyBorder="1" applyAlignment="1" applyProtection="1">
      <alignment horizontal="center" vertical="center" wrapText="1" readingOrder="1"/>
    </xf>
    <xf numFmtId="4" fontId="8" fillId="0" borderId="0" xfId="0" applyNumberFormat="1" applyFont="1" applyFill="1" applyBorder="1" applyAlignment="1" applyProtection="1">
      <alignment horizontal="center" vertical="center" wrapText="1"/>
    </xf>
    <xf numFmtId="3" fontId="9" fillId="0" borderId="0" xfId="0" applyNumberFormat="1" applyFont="1" applyFill="1" applyBorder="1" applyAlignment="1" applyProtection="1">
      <alignment horizontal="center" vertical="center" wrapText="1" readingOrder="1"/>
    </xf>
    <xf numFmtId="3" fontId="9" fillId="11" borderId="7" xfId="0" applyNumberFormat="1" applyFont="1" applyFill="1" applyBorder="1" applyAlignment="1" applyProtection="1">
      <alignment horizontal="center" vertical="center" wrapText="1" readingOrder="1"/>
    </xf>
    <xf numFmtId="0" fontId="57" fillId="11" borderId="3" xfId="0" applyFont="1" applyFill="1" applyBorder="1" applyAlignment="1" applyProtection="1">
      <alignment horizontal="center" vertical="center" wrapText="1" readingOrder="1"/>
    </xf>
    <xf numFmtId="0" fontId="58" fillId="11" borderId="3" xfId="0" applyFont="1" applyFill="1" applyBorder="1" applyAlignment="1" applyProtection="1">
      <alignment horizontal="center" vertical="center" wrapText="1" readingOrder="1"/>
    </xf>
    <xf numFmtId="3" fontId="59" fillId="11" borderId="3" xfId="0" applyNumberFormat="1" applyFont="1" applyFill="1" applyBorder="1" applyAlignment="1" applyProtection="1">
      <alignment horizontal="center" vertical="center" wrapText="1"/>
    </xf>
    <xf numFmtId="0" fontId="26" fillId="5" borderId="7" xfId="0" applyFont="1" applyFill="1" applyBorder="1" applyAlignment="1" applyProtection="1">
      <alignment horizontal="center" vertical="top" wrapText="1"/>
    </xf>
    <xf numFmtId="0" fontId="23" fillId="0" borderId="0" xfId="0" applyFont="1" applyAlignment="1" applyProtection="1">
      <alignment horizontal="right"/>
    </xf>
    <xf numFmtId="3" fontId="23" fillId="0" borderId="0" xfId="0" applyNumberFormat="1" applyFont="1" applyProtection="1"/>
    <xf numFmtId="0" fontId="0" fillId="4" borderId="17" xfId="0" applyFill="1" applyBorder="1" applyProtection="1"/>
    <xf numFmtId="0" fontId="0" fillId="4" borderId="0" xfId="0" applyFill="1" applyBorder="1" applyAlignment="1" applyProtection="1">
      <alignment wrapText="1"/>
    </xf>
    <xf numFmtId="0" fontId="0" fillId="4" borderId="0" xfId="0" applyFill="1" applyBorder="1" applyAlignment="1" applyProtection="1">
      <alignment horizontal="left" wrapText="1"/>
    </xf>
    <xf numFmtId="0" fontId="0" fillId="4" borderId="48" xfId="0" applyFill="1" applyBorder="1" applyAlignment="1" applyProtection="1">
      <alignment wrapText="1"/>
    </xf>
    <xf numFmtId="0" fontId="0" fillId="4" borderId="49" xfId="0" applyFill="1" applyBorder="1" applyProtection="1"/>
    <xf numFmtId="0" fontId="0" fillId="4" borderId="50" xfId="0" applyFill="1" applyBorder="1" applyAlignment="1" applyProtection="1">
      <alignment wrapText="1"/>
    </xf>
    <xf numFmtId="0" fontId="0" fillId="4" borderId="50" xfId="0" applyFill="1" applyBorder="1" applyAlignment="1" applyProtection="1">
      <alignment horizontal="center" wrapText="1"/>
    </xf>
    <xf numFmtId="0" fontId="0" fillId="4" borderId="51" xfId="0" applyFill="1" applyBorder="1" applyAlignment="1" applyProtection="1">
      <alignment wrapText="1"/>
    </xf>
    <xf numFmtId="0" fontId="0" fillId="4" borderId="48" xfId="0" applyFill="1" applyBorder="1" applyProtection="1"/>
    <xf numFmtId="0" fontId="0" fillId="4" borderId="46" xfId="0" applyFill="1" applyBorder="1" applyProtection="1"/>
    <xf numFmtId="0" fontId="0" fillId="4" borderId="27" xfId="0" applyFill="1" applyBorder="1" applyProtection="1"/>
    <xf numFmtId="0" fontId="0" fillId="4" borderId="27" xfId="0" applyFill="1" applyBorder="1" applyAlignment="1" applyProtection="1">
      <alignment wrapText="1"/>
    </xf>
    <xf numFmtId="0" fontId="0" fillId="4" borderId="47" xfId="0" applyFill="1" applyBorder="1" applyAlignment="1" applyProtection="1">
      <alignment wrapText="1"/>
    </xf>
    <xf numFmtId="0" fontId="0" fillId="4" borderId="48" xfId="0" applyFill="1" applyBorder="1" applyAlignment="1" applyProtection="1">
      <alignment vertical="center" wrapText="1"/>
    </xf>
    <xf numFmtId="0" fontId="0" fillId="4" borderId="0" xfId="0" applyFill="1" applyBorder="1" applyAlignment="1" applyProtection="1">
      <alignment horizontal="left" vertical="center" wrapText="1"/>
    </xf>
    <xf numFmtId="3" fontId="0" fillId="4" borderId="0" xfId="0" applyNumberFormat="1" applyFill="1" applyBorder="1" applyAlignment="1" applyProtection="1">
      <alignment horizontal="left" vertical="center" wrapText="1"/>
    </xf>
    <xf numFmtId="0" fontId="0" fillId="4" borderId="0" xfId="0" applyFill="1" applyBorder="1" applyProtection="1"/>
    <xf numFmtId="170" fontId="0" fillId="9" borderId="0" xfId="0" applyNumberFormat="1" applyFill="1" applyBorder="1" applyAlignment="1" applyProtection="1">
      <alignment horizontal="center"/>
      <protection locked="0"/>
    </xf>
    <xf numFmtId="170" fontId="0" fillId="0" borderId="0" xfId="0" applyNumberFormat="1" applyProtection="1"/>
    <xf numFmtId="0" fontId="23" fillId="4" borderId="48" xfId="0" applyFont="1" applyFill="1" applyBorder="1" applyProtection="1"/>
    <xf numFmtId="0" fontId="0" fillId="14" borderId="0" xfId="0" applyFill="1" applyProtection="1"/>
    <xf numFmtId="170" fontId="0" fillId="14" borderId="0" xfId="0" applyNumberFormat="1" applyFill="1" applyAlignment="1" applyProtection="1">
      <alignment horizontal="center"/>
    </xf>
    <xf numFmtId="3" fontId="0" fillId="14" borderId="0" xfId="0" applyNumberFormat="1" applyFill="1" applyAlignment="1" applyProtection="1">
      <alignment horizontal="left"/>
    </xf>
    <xf numFmtId="3" fontId="0" fillId="14" borderId="0" xfId="0" applyNumberFormat="1" applyFill="1" applyAlignment="1" applyProtection="1">
      <alignment horizontal="right"/>
    </xf>
    <xf numFmtId="3" fontId="0" fillId="14" borderId="0" xfId="0" applyNumberFormat="1" applyFill="1" applyAlignment="1" applyProtection="1">
      <alignment horizontal="center"/>
    </xf>
    <xf numFmtId="0" fontId="0" fillId="14" borderId="0" xfId="0" applyFill="1" applyAlignment="1" applyProtection="1">
      <alignment horizontal="right"/>
    </xf>
    <xf numFmtId="3" fontId="0" fillId="14" borderId="0" xfId="0" applyNumberFormat="1" applyFill="1" applyProtection="1"/>
    <xf numFmtId="0" fontId="4" fillId="5" borderId="85" xfId="0" applyFont="1" applyFill="1" applyBorder="1" applyAlignment="1" applyProtection="1">
      <alignment horizontal="center" vertical="center" wrapText="1" readingOrder="1"/>
    </xf>
    <xf numFmtId="0" fontId="5" fillId="5" borderId="85" xfId="0" applyFont="1" applyFill="1" applyBorder="1" applyAlignment="1" applyProtection="1">
      <alignment horizontal="center" vertical="center" wrapText="1" readingOrder="1"/>
    </xf>
    <xf numFmtId="3" fontId="8" fillId="5" borderId="85" xfId="0" applyNumberFormat="1" applyFont="1" applyFill="1" applyBorder="1" applyAlignment="1" applyProtection="1">
      <alignment horizontal="center" vertical="top" wrapText="1"/>
    </xf>
    <xf numFmtId="3" fontId="5" fillId="4" borderId="85" xfId="0" applyNumberFormat="1" applyFont="1" applyFill="1" applyBorder="1" applyAlignment="1" applyProtection="1">
      <alignment horizontal="center" vertical="center" wrapText="1" readingOrder="1"/>
    </xf>
    <xf numFmtId="0" fontId="7" fillId="5" borderId="85" xfId="0" applyFont="1" applyFill="1" applyBorder="1" applyAlignment="1" applyProtection="1">
      <alignment horizontal="center" vertical="center" wrapText="1" readingOrder="1"/>
    </xf>
    <xf numFmtId="165" fontId="15" fillId="5" borderId="38" xfId="0" applyNumberFormat="1" applyFont="1" applyFill="1" applyBorder="1" applyAlignment="1" applyProtection="1">
      <alignment horizontal="center" vertical="center"/>
    </xf>
    <xf numFmtId="0" fontId="12" fillId="4" borderId="52" xfId="0" applyFont="1" applyFill="1" applyBorder="1" applyAlignment="1" applyProtection="1">
      <alignment horizontal="center" vertical="center"/>
    </xf>
    <xf numFmtId="0" fontId="0" fillId="4" borderId="17" xfId="0" applyFill="1" applyBorder="1" applyAlignment="1" applyProtection="1">
      <alignment vertical="center"/>
    </xf>
    <xf numFmtId="0" fontId="0" fillId="0" borderId="0" xfId="0" applyAlignment="1" applyProtection="1">
      <alignment vertical="center" wrapText="1"/>
    </xf>
    <xf numFmtId="0" fontId="16" fillId="0" borderId="0" xfId="0" applyFont="1" applyAlignment="1">
      <alignment horizontal="center"/>
    </xf>
    <xf numFmtId="3" fontId="40" fillId="5" borderId="31" xfId="2" applyNumberFormat="1" applyFont="1" applyFill="1" applyBorder="1" applyAlignment="1" applyProtection="1">
      <alignment horizontal="center" vertical="center"/>
      <protection locked="0"/>
    </xf>
    <xf numFmtId="3" fontId="12" fillId="4" borderId="79" xfId="2" applyNumberFormat="1" applyFont="1" applyFill="1" applyBorder="1" applyAlignment="1" applyProtection="1">
      <alignment horizontal="center" vertical="center"/>
      <protection locked="0"/>
    </xf>
    <xf numFmtId="3" fontId="12" fillId="4" borderId="80" xfId="2" applyNumberFormat="1" applyFont="1" applyFill="1" applyBorder="1" applyAlignment="1" applyProtection="1">
      <alignment horizontal="center" vertical="center"/>
      <protection locked="0"/>
    </xf>
    <xf numFmtId="3" fontId="12" fillId="4" borderId="29" xfId="0" applyNumberFormat="1" applyFont="1" applyFill="1" applyBorder="1" applyAlignment="1" applyProtection="1">
      <alignment horizontal="center" vertical="center"/>
      <protection locked="0"/>
    </xf>
    <xf numFmtId="3" fontId="12" fillId="4" borderId="22" xfId="0" applyNumberFormat="1" applyFont="1" applyFill="1" applyBorder="1" applyAlignment="1" applyProtection="1">
      <alignment horizontal="center" vertical="center"/>
      <protection locked="0"/>
    </xf>
    <xf numFmtId="3" fontId="12" fillId="4" borderId="29" xfId="2" applyNumberFormat="1" applyFont="1" applyFill="1" applyBorder="1" applyAlignment="1" applyProtection="1">
      <alignment horizontal="center" vertical="center"/>
      <protection locked="0"/>
    </xf>
    <xf numFmtId="3" fontId="12" fillId="4" borderId="22" xfId="2" applyNumberFormat="1" applyFont="1" applyFill="1" applyBorder="1" applyAlignment="1" applyProtection="1">
      <alignment horizontal="center" vertical="center"/>
      <protection locked="0"/>
    </xf>
    <xf numFmtId="3" fontId="12" fillId="4" borderId="83" xfId="2" applyNumberFormat="1" applyFont="1" applyFill="1" applyBorder="1" applyAlignment="1" applyProtection="1">
      <alignment horizontal="center" vertical="center"/>
      <protection locked="0"/>
    </xf>
    <xf numFmtId="3" fontId="12" fillId="4" borderId="81" xfId="2" applyNumberFormat="1" applyFont="1" applyFill="1" applyBorder="1" applyAlignment="1" applyProtection="1">
      <alignment horizontal="center" vertical="center"/>
      <protection locked="0"/>
    </xf>
    <xf numFmtId="3" fontId="12" fillId="4" borderId="82" xfId="2" applyNumberFormat="1" applyFont="1" applyFill="1" applyBorder="1" applyAlignment="1" applyProtection="1">
      <alignment horizontal="center" vertical="center"/>
      <protection locked="0"/>
    </xf>
    <xf numFmtId="3" fontId="12" fillId="9" borderId="80" xfId="2" applyNumberFormat="1" applyFont="1" applyFill="1" applyBorder="1" applyAlignment="1" applyProtection="1">
      <alignment horizontal="center" vertical="center"/>
      <protection locked="0"/>
    </xf>
    <xf numFmtId="3" fontId="12" fillId="9" borderId="22" xfId="0" applyNumberFormat="1" applyFont="1" applyFill="1" applyBorder="1" applyAlignment="1" applyProtection="1">
      <alignment horizontal="center" vertical="center"/>
      <protection locked="0"/>
    </xf>
    <xf numFmtId="3" fontId="12" fillId="9" borderId="22" xfId="2" applyNumberFormat="1" applyFont="1" applyFill="1" applyBorder="1" applyAlignment="1" applyProtection="1">
      <alignment horizontal="center" vertical="center"/>
      <protection locked="0"/>
    </xf>
    <xf numFmtId="3" fontId="12" fillId="9" borderId="28" xfId="2" applyNumberFormat="1" applyFont="1" applyFill="1" applyBorder="1" applyAlignment="1" applyProtection="1">
      <alignment horizontal="center" vertical="center"/>
      <protection locked="0"/>
    </xf>
    <xf numFmtId="3" fontId="12" fillId="9" borderId="29" xfId="2" applyNumberFormat="1" applyFont="1" applyFill="1" applyBorder="1" applyAlignment="1" applyProtection="1">
      <alignment horizontal="center" vertical="center"/>
      <protection locked="0"/>
    </xf>
    <xf numFmtId="3" fontId="12" fillId="9" borderId="82" xfId="2" applyNumberFormat="1" applyFont="1" applyFill="1" applyBorder="1" applyAlignment="1" applyProtection="1">
      <alignment horizontal="center" vertical="center"/>
      <protection locked="0"/>
    </xf>
    <xf numFmtId="3" fontId="9" fillId="9" borderId="20" xfId="0" applyNumberFormat="1" applyFont="1" applyFill="1" applyBorder="1" applyAlignment="1" applyProtection="1">
      <alignment horizontal="center" vertical="center" wrapText="1" readingOrder="1"/>
      <protection locked="0"/>
    </xf>
    <xf numFmtId="3" fontId="9" fillId="9" borderId="21" xfId="0" applyNumberFormat="1" applyFont="1" applyFill="1" applyBorder="1" applyAlignment="1" applyProtection="1">
      <alignment horizontal="center" vertical="center" wrapText="1" readingOrder="1"/>
      <protection locked="0"/>
    </xf>
    <xf numFmtId="0" fontId="34" fillId="8" borderId="17" xfId="0" applyFont="1" applyFill="1" applyBorder="1" applyAlignment="1" applyProtection="1">
      <alignment horizontal="center" vertical="center" wrapText="1" readingOrder="1"/>
      <protection locked="0"/>
    </xf>
    <xf numFmtId="0" fontId="34" fillId="8" borderId="18" xfId="0" applyFont="1" applyFill="1" applyBorder="1" applyAlignment="1" applyProtection="1">
      <alignment horizontal="center" vertical="center" wrapText="1" readingOrder="1"/>
      <protection locked="0"/>
    </xf>
    <xf numFmtId="169" fontId="12" fillId="9" borderId="10" xfId="2" applyNumberFormat="1" applyFont="1" applyFill="1" applyBorder="1" applyAlignment="1" applyProtection="1">
      <alignment horizontal="center" vertical="center"/>
      <protection locked="0"/>
    </xf>
    <xf numFmtId="0" fontId="34" fillId="8" borderId="0" xfId="0" applyFont="1" applyFill="1" applyBorder="1" applyAlignment="1" applyProtection="1">
      <alignment horizontal="center" vertical="center" wrapText="1" readingOrder="1"/>
      <protection locked="0"/>
    </xf>
    <xf numFmtId="3" fontId="9" fillId="4" borderId="20" xfId="0" applyNumberFormat="1" applyFont="1" applyFill="1" applyBorder="1" applyAlignment="1" applyProtection="1">
      <alignment horizontal="center" vertical="center" wrapText="1" readingOrder="1"/>
      <protection locked="0"/>
    </xf>
    <xf numFmtId="3" fontId="9" fillId="4" borderId="21" xfId="0" applyNumberFormat="1" applyFont="1" applyFill="1" applyBorder="1" applyAlignment="1" applyProtection="1">
      <alignment horizontal="center" vertical="center" wrapText="1" readingOrder="1"/>
      <protection locked="0"/>
    </xf>
    <xf numFmtId="169" fontId="36" fillId="8" borderId="0" xfId="2" applyNumberFormat="1" applyFont="1" applyFill="1" applyAlignment="1" applyProtection="1">
      <alignment horizontal="center" vertical="center"/>
      <protection locked="0"/>
    </xf>
    <xf numFmtId="3" fontId="12" fillId="9" borderId="66" xfId="2" applyNumberFormat="1" applyFont="1" applyFill="1" applyBorder="1" applyAlignment="1" applyProtection="1">
      <alignment horizontal="center" vertical="center"/>
      <protection locked="0"/>
    </xf>
    <xf numFmtId="169" fontId="12" fillId="9" borderId="84" xfId="2" applyNumberFormat="1" applyFont="1" applyFill="1" applyBorder="1" applyAlignment="1" applyProtection="1">
      <alignment horizontal="center" vertical="center"/>
      <protection locked="0"/>
    </xf>
    <xf numFmtId="3" fontId="12" fillId="9" borderId="71" xfId="2" applyNumberFormat="1" applyFont="1" applyFill="1" applyBorder="1" applyAlignment="1" applyProtection="1">
      <alignment horizontal="center" vertical="center"/>
      <protection locked="0"/>
    </xf>
    <xf numFmtId="3" fontId="12" fillId="9" borderId="72" xfId="2" applyNumberFormat="1" applyFont="1" applyFill="1" applyBorder="1" applyAlignment="1" applyProtection="1">
      <alignment horizontal="center" vertical="center"/>
      <protection locked="0"/>
    </xf>
    <xf numFmtId="3" fontId="9" fillId="4" borderId="69" xfId="0" applyNumberFormat="1" applyFont="1" applyFill="1" applyBorder="1" applyAlignment="1" applyProtection="1">
      <alignment horizontal="center" vertical="center" wrapText="1" readingOrder="1"/>
      <protection locked="0"/>
    </xf>
    <xf numFmtId="3" fontId="9" fillId="4" borderId="70" xfId="0" applyNumberFormat="1" applyFont="1" applyFill="1" applyBorder="1" applyAlignment="1" applyProtection="1">
      <alignment horizontal="center" vertical="center" wrapText="1" readingOrder="1"/>
      <protection locked="0"/>
    </xf>
    <xf numFmtId="3" fontId="12" fillId="9" borderId="75" xfId="2" applyNumberFormat="1" applyFont="1" applyFill="1" applyBorder="1" applyAlignment="1" applyProtection="1">
      <alignment horizontal="center" vertical="center"/>
      <protection locked="0"/>
    </xf>
    <xf numFmtId="3" fontId="12" fillId="9" borderId="76" xfId="2" applyNumberFormat="1" applyFont="1" applyFill="1" applyBorder="1" applyAlignment="1" applyProtection="1">
      <alignment horizontal="center" vertical="center"/>
      <protection locked="0"/>
    </xf>
    <xf numFmtId="3" fontId="12" fillId="9" borderId="77" xfId="2" applyNumberFormat="1" applyFont="1" applyFill="1" applyBorder="1" applyAlignment="1" applyProtection="1">
      <alignment horizontal="center" vertical="center"/>
      <protection locked="0"/>
    </xf>
    <xf numFmtId="3" fontId="12" fillId="9" borderId="78" xfId="2" applyNumberFormat="1" applyFont="1" applyFill="1" applyBorder="1" applyAlignment="1" applyProtection="1">
      <alignment horizontal="center" vertical="center"/>
      <protection locked="0"/>
    </xf>
    <xf numFmtId="3" fontId="12" fillId="12" borderId="75" xfId="2" applyNumberFormat="1" applyFont="1" applyFill="1" applyBorder="1" applyAlignment="1" applyProtection="1">
      <alignment horizontal="center" vertical="center"/>
      <protection locked="0"/>
    </xf>
    <xf numFmtId="3" fontId="12" fillId="12" borderId="76" xfId="2" applyNumberFormat="1" applyFont="1" applyFill="1" applyBorder="1" applyAlignment="1" applyProtection="1">
      <alignment horizontal="center" vertical="center"/>
      <protection locked="0"/>
    </xf>
    <xf numFmtId="3" fontId="12" fillId="12" borderId="77" xfId="2" applyNumberFormat="1" applyFont="1" applyFill="1" applyBorder="1" applyAlignment="1" applyProtection="1">
      <alignment horizontal="center" vertical="center"/>
      <protection locked="0"/>
    </xf>
    <xf numFmtId="3" fontId="12" fillId="12" borderId="78" xfId="2" applyNumberFormat="1" applyFont="1" applyFill="1" applyBorder="1" applyAlignment="1" applyProtection="1">
      <alignment horizontal="center" vertical="center"/>
      <protection locked="0"/>
    </xf>
    <xf numFmtId="3" fontId="12" fillId="12" borderId="71" xfId="2" applyNumberFormat="1" applyFont="1" applyFill="1" applyBorder="1" applyAlignment="1" applyProtection="1">
      <alignment horizontal="center" vertical="center"/>
      <protection locked="0"/>
    </xf>
    <xf numFmtId="3" fontId="12" fillId="12" borderId="72" xfId="2" applyNumberFormat="1" applyFont="1" applyFill="1" applyBorder="1" applyAlignment="1" applyProtection="1">
      <alignment horizontal="center" vertical="center"/>
      <protection locked="0"/>
    </xf>
    <xf numFmtId="3" fontId="9" fillId="12" borderId="75" xfId="0" applyNumberFormat="1" applyFont="1" applyFill="1" applyBorder="1" applyAlignment="1" applyProtection="1">
      <alignment horizontal="center" vertical="center" wrapText="1" readingOrder="1"/>
      <protection locked="0"/>
    </xf>
    <xf numFmtId="3" fontId="9" fillId="12" borderId="76" xfId="0" applyNumberFormat="1" applyFont="1" applyFill="1" applyBorder="1" applyAlignment="1" applyProtection="1">
      <alignment horizontal="center" vertical="center" wrapText="1" readingOrder="1"/>
      <protection locked="0"/>
    </xf>
    <xf numFmtId="3" fontId="9" fillId="9" borderId="73" xfId="0" applyNumberFormat="1" applyFont="1" applyFill="1" applyBorder="1" applyAlignment="1" applyProtection="1">
      <alignment horizontal="center" vertical="center" wrapText="1" readingOrder="1"/>
      <protection locked="0"/>
    </xf>
    <xf numFmtId="3" fontId="9" fillId="9" borderId="74" xfId="0" applyNumberFormat="1" applyFont="1" applyFill="1" applyBorder="1" applyAlignment="1" applyProtection="1">
      <alignment horizontal="center" vertical="center" wrapText="1" readingOrder="1"/>
      <protection locked="0"/>
    </xf>
    <xf numFmtId="3" fontId="9" fillId="9" borderId="75" xfId="0" applyNumberFormat="1" applyFont="1" applyFill="1" applyBorder="1" applyAlignment="1" applyProtection="1">
      <alignment horizontal="center" vertical="center" wrapText="1" readingOrder="1"/>
      <protection locked="0"/>
    </xf>
    <xf numFmtId="3" fontId="9" fillId="9" borderId="76" xfId="0" applyNumberFormat="1" applyFont="1" applyFill="1" applyBorder="1" applyAlignment="1" applyProtection="1">
      <alignment horizontal="center" vertical="center" wrapText="1" readingOrder="1"/>
      <protection locked="0"/>
    </xf>
    <xf numFmtId="3" fontId="9" fillId="9" borderId="77" xfId="0" applyNumberFormat="1" applyFont="1" applyFill="1" applyBorder="1" applyAlignment="1" applyProtection="1">
      <alignment horizontal="center" vertical="center" wrapText="1" readingOrder="1"/>
      <protection locked="0"/>
    </xf>
    <xf numFmtId="3" fontId="9" fillId="9" borderId="78" xfId="0" applyNumberFormat="1" applyFont="1" applyFill="1" applyBorder="1" applyAlignment="1" applyProtection="1">
      <alignment horizontal="center" vertical="center" wrapText="1" readingOrder="1"/>
      <protection locked="0"/>
    </xf>
    <xf numFmtId="3" fontId="9" fillId="4" borderId="28" xfId="0" applyNumberFormat="1" applyFont="1" applyFill="1" applyBorder="1" applyAlignment="1" applyProtection="1">
      <alignment horizontal="center" vertical="center" wrapText="1" readingOrder="1"/>
      <protection locked="0"/>
    </xf>
    <xf numFmtId="3" fontId="9" fillId="4" borderId="68" xfId="0" applyNumberFormat="1" applyFont="1" applyFill="1" applyBorder="1" applyAlignment="1" applyProtection="1">
      <alignment horizontal="center" vertical="center" wrapText="1" readingOrder="1"/>
      <protection locked="0"/>
    </xf>
    <xf numFmtId="0" fontId="40" fillId="5" borderId="31" xfId="0" applyFont="1" applyFill="1" applyBorder="1" applyAlignment="1" applyProtection="1">
      <alignment horizontal="center" vertical="center" wrapText="1"/>
      <protection locked="0"/>
    </xf>
    <xf numFmtId="3" fontId="33" fillId="4" borderId="25" xfId="0" applyNumberFormat="1" applyFont="1" applyFill="1" applyBorder="1" applyAlignment="1" applyProtection="1">
      <alignment horizontal="center" vertical="center" wrapText="1" readingOrder="1"/>
      <protection locked="0"/>
    </xf>
    <xf numFmtId="3" fontId="33" fillId="4" borderId="26" xfId="0" applyNumberFormat="1" applyFont="1" applyFill="1" applyBorder="1" applyAlignment="1" applyProtection="1">
      <alignment horizontal="center" vertical="center" wrapText="1" readingOrder="1"/>
      <protection locked="0"/>
    </xf>
    <xf numFmtId="3" fontId="9" fillId="4" borderId="23" xfId="0" applyNumberFormat="1" applyFont="1" applyFill="1" applyBorder="1" applyAlignment="1" applyProtection="1">
      <alignment horizontal="center" vertical="center" wrapText="1" readingOrder="1"/>
      <protection locked="0"/>
    </xf>
    <xf numFmtId="3" fontId="9" fillId="4" borderId="24" xfId="0" applyNumberFormat="1" applyFont="1" applyFill="1" applyBorder="1" applyAlignment="1" applyProtection="1">
      <alignment horizontal="center" vertical="center" wrapText="1" readingOrder="1"/>
      <protection locked="0"/>
    </xf>
    <xf numFmtId="169" fontId="12" fillId="9" borderId="28" xfId="2" applyNumberFormat="1" applyFont="1" applyFill="1" applyBorder="1" applyAlignment="1" applyProtection="1">
      <alignment horizontal="center" vertical="center" wrapText="1"/>
      <protection locked="0"/>
    </xf>
    <xf numFmtId="169" fontId="12" fillId="9" borderId="29" xfId="2" applyNumberFormat="1" applyFont="1" applyFill="1" applyBorder="1" applyAlignment="1" applyProtection="1">
      <alignment horizontal="center" vertical="center" wrapText="1"/>
      <protection locked="0"/>
    </xf>
    <xf numFmtId="0" fontId="40" fillId="5" borderId="15" xfId="0" applyFont="1" applyFill="1" applyBorder="1" applyAlignment="1" applyProtection="1">
      <alignment horizontal="center" vertical="center"/>
      <protection locked="0"/>
    </xf>
    <xf numFmtId="3" fontId="12" fillId="9" borderId="28" xfId="0" applyNumberFormat="1" applyFont="1" applyFill="1" applyBorder="1" applyAlignment="1" applyProtection="1">
      <alignment horizontal="center" vertical="center"/>
      <protection locked="0"/>
    </xf>
    <xf numFmtId="3" fontId="12" fillId="9" borderId="69" xfId="2" applyNumberFormat="1" applyFont="1" applyFill="1" applyBorder="1" applyAlignment="1" applyProtection="1">
      <alignment horizontal="center" vertical="center"/>
      <protection locked="0"/>
    </xf>
    <xf numFmtId="0" fontId="34" fillId="8" borderId="19" xfId="0" applyFont="1" applyFill="1" applyBorder="1" applyAlignment="1" applyProtection="1">
      <alignment horizontal="center" vertical="center" wrapText="1" readingOrder="1"/>
      <protection locked="0"/>
    </xf>
    <xf numFmtId="0" fontId="27" fillId="10" borderId="0" xfId="0" applyFont="1" applyFill="1" applyAlignment="1" applyProtection="1">
      <alignment horizontal="center" vertical="center" wrapText="1"/>
      <protection locked="0"/>
    </xf>
    <xf numFmtId="3" fontId="12" fillId="0" borderId="0" xfId="2" applyNumberFormat="1" applyFont="1" applyFill="1" applyAlignment="1" applyProtection="1">
      <alignment horizontal="center" vertical="center"/>
      <protection locked="0"/>
    </xf>
    <xf numFmtId="3" fontId="40" fillId="5" borderId="25" xfId="0" applyNumberFormat="1" applyFont="1" applyFill="1" applyBorder="1" applyAlignment="1" applyProtection="1">
      <alignment horizontal="center" vertical="center" wrapText="1" readingOrder="1"/>
      <protection locked="0"/>
    </xf>
    <xf numFmtId="3" fontId="40" fillId="5" borderId="26" xfId="0" applyNumberFormat="1" applyFont="1" applyFill="1" applyBorder="1" applyAlignment="1" applyProtection="1">
      <alignment horizontal="center" vertical="center" wrapText="1" readingOrder="1"/>
      <protection locked="0"/>
    </xf>
    <xf numFmtId="3" fontId="12" fillId="0" borderId="0" xfId="2" applyNumberFormat="1" applyFont="1" applyAlignment="1" applyProtection="1">
      <alignment horizontal="center" vertical="center"/>
      <protection locked="0"/>
    </xf>
    <xf numFmtId="3" fontId="9" fillId="4" borderId="66" xfId="0" applyNumberFormat="1" applyFont="1" applyFill="1" applyBorder="1" applyAlignment="1" applyProtection="1">
      <alignment horizontal="center" vertical="center" wrapText="1" readingOrder="1"/>
      <protection locked="0"/>
    </xf>
    <xf numFmtId="3" fontId="9" fillId="4" borderId="67" xfId="0" applyNumberFormat="1" applyFont="1" applyFill="1" applyBorder="1" applyAlignment="1" applyProtection="1">
      <alignment horizontal="center" vertical="center" wrapText="1" readingOrder="1"/>
      <protection locked="0"/>
    </xf>
    <xf numFmtId="0" fontId="12" fillId="9" borderId="28" xfId="0" applyFont="1" applyFill="1" applyBorder="1" applyAlignment="1" applyProtection="1">
      <alignment horizontal="center" vertical="center" wrapText="1"/>
      <protection locked="0"/>
    </xf>
    <xf numFmtId="0" fontId="12" fillId="9" borderId="29" xfId="0" applyFont="1" applyFill="1" applyBorder="1" applyAlignment="1" applyProtection="1">
      <alignment horizontal="center" vertical="center" wrapText="1"/>
      <protection locked="0"/>
    </xf>
    <xf numFmtId="0" fontId="12" fillId="4" borderId="28"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center" vertical="center" wrapText="1"/>
      <protection locked="0"/>
    </xf>
    <xf numFmtId="1" fontId="12" fillId="9" borderId="28" xfId="0" applyNumberFormat="1" applyFont="1" applyFill="1" applyBorder="1" applyAlignment="1" applyProtection="1">
      <alignment horizontal="center" vertical="center"/>
      <protection locked="0"/>
    </xf>
    <xf numFmtId="1" fontId="12" fillId="9" borderId="29" xfId="0" applyNumberFormat="1" applyFont="1" applyFill="1" applyBorder="1" applyAlignment="1" applyProtection="1">
      <alignment horizontal="center" vertical="center"/>
      <protection locked="0"/>
    </xf>
    <xf numFmtId="1" fontId="12" fillId="4" borderId="28" xfId="0" applyNumberFormat="1" applyFont="1" applyFill="1" applyBorder="1" applyAlignment="1" applyProtection="1">
      <alignment horizontal="center" vertical="center"/>
      <protection locked="0"/>
    </xf>
    <xf numFmtId="1" fontId="12" fillId="4" borderId="29" xfId="0" applyNumberFormat="1" applyFont="1" applyFill="1" applyBorder="1" applyAlignment="1" applyProtection="1">
      <alignment horizontal="center" vertical="center"/>
      <protection locked="0"/>
    </xf>
    <xf numFmtId="3" fontId="9" fillId="9" borderId="66" xfId="0" applyNumberFormat="1" applyFont="1" applyFill="1" applyBorder="1" applyAlignment="1" applyProtection="1">
      <alignment horizontal="center" vertical="center" wrapText="1" readingOrder="1"/>
      <protection locked="0"/>
    </xf>
    <xf numFmtId="3" fontId="9" fillId="9" borderId="67" xfId="0" applyNumberFormat="1" applyFont="1" applyFill="1" applyBorder="1" applyAlignment="1" applyProtection="1">
      <alignment horizontal="center" vertical="center" wrapText="1" readingOrder="1"/>
      <protection locked="0"/>
    </xf>
    <xf numFmtId="3" fontId="9" fillId="9" borderId="28" xfId="0" applyNumberFormat="1" applyFont="1" applyFill="1" applyBorder="1" applyAlignment="1" applyProtection="1">
      <alignment horizontal="center" vertical="center" wrapText="1" readingOrder="1"/>
      <protection locked="0"/>
    </xf>
    <xf numFmtId="3" fontId="9" fillId="9" borderId="68" xfId="0" applyNumberFormat="1" applyFont="1" applyFill="1" applyBorder="1" applyAlignment="1" applyProtection="1">
      <alignment horizontal="center" vertical="center" wrapText="1" readingOrder="1"/>
      <protection locked="0"/>
    </xf>
    <xf numFmtId="1" fontId="12" fillId="9" borderId="13" xfId="0" applyNumberFormat="1" applyFont="1" applyFill="1" applyBorder="1" applyAlignment="1" applyProtection="1">
      <alignment horizontal="center" vertical="center"/>
      <protection locked="0"/>
    </xf>
    <xf numFmtId="1" fontId="12" fillId="9" borderId="0" xfId="0" applyNumberFormat="1" applyFont="1" applyFill="1" applyBorder="1" applyAlignment="1" applyProtection="1">
      <alignment horizontal="center" vertical="center"/>
      <protection locked="0"/>
    </xf>
    <xf numFmtId="1" fontId="12" fillId="4" borderId="13" xfId="0" applyNumberFormat="1" applyFont="1" applyFill="1" applyBorder="1" applyAlignment="1" applyProtection="1">
      <alignment horizontal="center" vertical="center"/>
      <protection locked="0"/>
    </xf>
    <xf numFmtId="1" fontId="12" fillId="4" borderId="0" xfId="0" applyNumberFormat="1" applyFont="1" applyFill="1" applyBorder="1" applyAlignment="1" applyProtection="1">
      <alignment horizontal="center" vertical="center"/>
      <protection locked="0"/>
    </xf>
    <xf numFmtId="1" fontId="61" fillId="0" borderId="19" xfId="0" applyNumberFormat="1" applyFont="1" applyBorder="1" applyAlignment="1" applyProtection="1">
      <alignment horizontal="left" vertical="center"/>
    </xf>
    <xf numFmtId="1" fontId="61" fillId="0" borderId="0" xfId="0" applyNumberFormat="1" applyFont="1" applyBorder="1" applyAlignment="1" applyProtection="1">
      <alignment horizontal="left" vertical="center"/>
    </xf>
    <xf numFmtId="3" fontId="23" fillId="0" borderId="0" xfId="0" applyNumberFormat="1" applyFont="1" applyAlignment="1" applyProtection="1">
      <alignment horizontal="left"/>
    </xf>
    <xf numFmtId="0" fontId="13" fillId="4" borderId="39" xfId="0" applyFont="1" applyFill="1" applyBorder="1" applyAlignment="1" applyProtection="1">
      <alignment horizontal="center" vertical="center" wrapText="1" readingOrder="1"/>
    </xf>
    <xf numFmtId="0" fontId="13" fillId="4" borderId="40" xfId="0" applyFont="1" applyFill="1" applyBorder="1" applyAlignment="1" applyProtection="1">
      <alignment horizontal="center" vertical="center" wrapText="1" readingOrder="1"/>
    </xf>
    <xf numFmtId="0" fontId="13" fillId="4" borderId="41" xfId="0" applyFont="1" applyFill="1" applyBorder="1" applyAlignment="1" applyProtection="1">
      <alignment horizontal="center" vertical="center" wrapText="1" readingOrder="1"/>
    </xf>
    <xf numFmtId="0" fontId="60" fillId="4" borderId="0" xfId="0" applyFont="1" applyFill="1" applyBorder="1" applyAlignment="1" applyProtection="1">
      <alignment horizontal="center"/>
    </xf>
    <xf numFmtId="0" fontId="13" fillId="5" borderId="44" xfId="0" applyFont="1" applyFill="1" applyBorder="1" applyAlignment="1" applyProtection="1">
      <alignment horizontal="center" vertical="center" wrapText="1" readingOrder="1"/>
    </xf>
    <xf numFmtId="0" fontId="13" fillId="5" borderId="40" xfId="0" applyFont="1" applyFill="1" applyBorder="1" applyAlignment="1" applyProtection="1">
      <alignment horizontal="center" vertical="center" wrapText="1" readingOrder="1"/>
    </xf>
    <xf numFmtId="0" fontId="13" fillId="5" borderId="45" xfId="0" applyFont="1" applyFill="1" applyBorder="1" applyAlignment="1" applyProtection="1">
      <alignment horizontal="center" vertical="center" wrapText="1" readingOrder="1"/>
    </xf>
    <xf numFmtId="0" fontId="13" fillId="5" borderId="39" xfId="0" applyFont="1" applyFill="1" applyBorder="1" applyAlignment="1" applyProtection="1">
      <alignment horizontal="center" vertical="center" wrapText="1" readingOrder="1"/>
    </xf>
    <xf numFmtId="0" fontId="13" fillId="5" borderId="41" xfId="0" applyFont="1" applyFill="1" applyBorder="1" applyAlignment="1" applyProtection="1">
      <alignment horizontal="center" vertical="center" wrapText="1" readingOrder="1"/>
    </xf>
    <xf numFmtId="0" fontId="5" fillId="5" borderId="46" xfId="0" applyFont="1" applyFill="1" applyBorder="1" applyAlignment="1" applyProtection="1">
      <alignment horizontal="center" vertical="center" wrapText="1" readingOrder="1"/>
    </xf>
    <xf numFmtId="0" fontId="5" fillId="5" borderId="27" xfId="0" applyFont="1" applyFill="1" applyBorder="1" applyAlignment="1" applyProtection="1">
      <alignment horizontal="center" vertical="center" wrapText="1" readingOrder="1"/>
    </xf>
    <xf numFmtId="0" fontId="5" fillId="5" borderId="47" xfId="0" applyFont="1" applyFill="1" applyBorder="1" applyAlignment="1" applyProtection="1">
      <alignment horizontal="center" vertical="center" wrapText="1" readingOrder="1"/>
    </xf>
    <xf numFmtId="0" fontId="51" fillId="5" borderId="17" xfId="0" applyFont="1" applyFill="1" applyBorder="1" applyAlignment="1" applyProtection="1">
      <alignment horizontal="center" vertical="center" wrapText="1" readingOrder="1"/>
    </xf>
    <xf numFmtId="0" fontId="51" fillId="5" borderId="0" xfId="0" applyFont="1" applyFill="1" applyBorder="1" applyAlignment="1" applyProtection="1">
      <alignment horizontal="center" vertical="center" wrapText="1" readingOrder="1"/>
    </xf>
    <xf numFmtId="0" fontId="51" fillId="5" borderId="48" xfId="0" applyFont="1" applyFill="1" applyBorder="1" applyAlignment="1" applyProtection="1">
      <alignment horizontal="center" vertical="center" wrapText="1" readingOrder="1"/>
    </xf>
    <xf numFmtId="0" fontId="50" fillId="5" borderId="49" xfId="0" applyFont="1" applyFill="1" applyBorder="1" applyAlignment="1" applyProtection="1">
      <alignment horizontal="center" vertical="center" wrapText="1" readingOrder="1"/>
    </xf>
    <xf numFmtId="0" fontId="50" fillId="5" borderId="50" xfId="0" applyFont="1" applyFill="1" applyBorder="1" applyAlignment="1" applyProtection="1">
      <alignment horizontal="center" vertical="center" wrapText="1" readingOrder="1"/>
    </xf>
    <xf numFmtId="0" fontId="50" fillId="5" borderId="51" xfId="0" applyFont="1" applyFill="1" applyBorder="1" applyAlignment="1" applyProtection="1">
      <alignment horizontal="center" vertical="center" wrapText="1" readingOrder="1"/>
    </xf>
    <xf numFmtId="0" fontId="0" fillId="4" borderId="0" xfId="0" applyFill="1" applyBorder="1" applyAlignment="1" applyProtection="1">
      <alignment horizontal="left" vertical="center" wrapText="1"/>
    </xf>
    <xf numFmtId="0" fontId="55" fillId="4" borderId="0" xfId="0" applyFont="1" applyFill="1" applyBorder="1" applyAlignment="1" applyProtection="1">
      <alignment horizontal="left" vertical="center" wrapText="1"/>
    </xf>
    <xf numFmtId="0" fontId="5" fillId="5" borderId="52" xfId="0" applyFont="1" applyFill="1" applyBorder="1" applyAlignment="1" applyProtection="1">
      <alignment horizontal="center" vertical="center" wrapText="1" readingOrder="1"/>
    </xf>
    <xf numFmtId="0" fontId="5" fillId="5" borderId="53" xfId="0" applyFont="1" applyFill="1" applyBorder="1" applyAlignment="1" applyProtection="1">
      <alignment horizontal="center" vertical="center" wrapText="1" readingOrder="1"/>
    </xf>
    <xf numFmtId="0" fontId="7" fillId="5" borderId="52" xfId="0" applyFont="1" applyFill="1" applyBorder="1" applyAlignment="1" applyProtection="1">
      <alignment horizontal="left" vertical="center" wrapText="1" readingOrder="1"/>
    </xf>
    <xf numFmtId="0" fontId="7" fillId="5" borderId="54" xfId="0" applyFont="1" applyFill="1" applyBorder="1" applyAlignment="1" applyProtection="1">
      <alignment horizontal="left" vertical="center" wrapText="1" readingOrder="1"/>
    </xf>
    <xf numFmtId="0" fontId="7" fillId="5" borderId="53" xfId="0" applyFont="1" applyFill="1" applyBorder="1" applyAlignment="1" applyProtection="1">
      <alignment horizontal="left" vertical="center" wrapText="1" readingOrder="1"/>
    </xf>
    <xf numFmtId="3" fontId="44" fillId="4" borderId="4" xfId="0" applyNumberFormat="1" applyFont="1" applyFill="1" applyBorder="1" applyAlignment="1" applyProtection="1">
      <alignment horizontal="center" vertical="center" wrapText="1"/>
    </xf>
    <xf numFmtId="3" fontId="44" fillId="4" borderId="6" xfId="0" applyNumberFormat="1" applyFont="1" applyFill="1" applyBorder="1" applyAlignment="1" applyProtection="1">
      <alignment horizontal="center" vertical="center" wrapText="1"/>
    </xf>
    <xf numFmtId="166" fontId="0" fillId="0" borderId="0" xfId="0" applyNumberFormat="1" applyAlignment="1" applyProtection="1">
      <alignment horizontal="center"/>
    </xf>
    <xf numFmtId="0" fontId="24" fillId="4" borderId="0" xfId="0" applyFont="1" applyFill="1" applyBorder="1" applyAlignment="1" applyProtection="1">
      <alignment horizontal="left" vertical="center" wrapText="1"/>
    </xf>
    <xf numFmtId="0" fontId="0" fillId="4" borderId="0" xfId="0" applyFill="1" applyBorder="1" applyAlignment="1" applyProtection="1">
      <alignment horizontal="center" vertical="center" wrapText="1"/>
    </xf>
    <xf numFmtId="165" fontId="32" fillId="0" borderId="0" xfId="0" applyNumberFormat="1" applyFont="1" applyFill="1" applyBorder="1" applyAlignment="1" applyProtection="1">
      <alignment horizontal="center" vertical="center" wrapText="1" readingOrder="1"/>
    </xf>
    <xf numFmtId="3" fontId="15" fillId="4" borderId="4" xfId="0" applyNumberFormat="1" applyFont="1" applyFill="1" applyBorder="1" applyAlignment="1">
      <alignment horizontal="center" vertical="center" wrapText="1"/>
    </xf>
    <xf numFmtId="3" fontId="15" fillId="4" borderId="5" xfId="0" applyNumberFormat="1" applyFont="1" applyFill="1" applyBorder="1" applyAlignment="1">
      <alignment horizontal="center" vertical="center" wrapText="1"/>
    </xf>
    <xf numFmtId="3" fontId="15" fillId="4" borderId="6" xfId="0" applyNumberFormat="1" applyFont="1" applyFill="1" applyBorder="1" applyAlignment="1">
      <alignment horizontal="center" vertical="center" wrapText="1"/>
    </xf>
    <xf numFmtId="0" fontId="7" fillId="5" borderId="8" xfId="0" applyFont="1" applyFill="1" applyBorder="1" applyAlignment="1" applyProtection="1">
      <alignment horizontal="center" vertical="center" wrapText="1" readingOrder="1"/>
    </xf>
    <xf numFmtId="0" fontId="7" fillId="5" borderId="9" xfId="0" applyFont="1" applyFill="1" applyBorder="1" applyAlignment="1" applyProtection="1">
      <alignment horizontal="center" vertical="center" wrapText="1" readingOrder="1"/>
    </xf>
    <xf numFmtId="3" fontId="5" fillId="9" borderId="8" xfId="0" applyNumberFormat="1" applyFont="1" applyFill="1" applyBorder="1" applyAlignment="1" applyProtection="1">
      <alignment horizontal="left" vertical="center" wrapText="1" readingOrder="1"/>
      <protection locked="0"/>
    </xf>
    <xf numFmtId="3" fontId="5" fillId="9" borderId="42" xfId="0" applyNumberFormat="1" applyFont="1" applyFill="1" applyBorder="1" applyAlignment="1" applyProtection="1">
      <alignment horizontal="left" vertical="center" wrapText="1" readingOrder="1"/>
      <protection locked="0"/>
    </xf>
    <xf numFmtId="3" fontId="5" fillId="9" borderId="9" xfId="0" applyNumberFormat="1" applyFont="1" applyFill="1" applyBorder="1" applyAlignment="1" applyProtection="1">
      <alignment horizontal="left" vertical="center" wrapText="1" readingOrder="1"/>
      <protection locked="0"/>
    </xf>
    <xf numFmtId="0" fontId="5" fillId="5" borderId="4" xfId="0" applyFont="1" applyFill="1" applyBorder="1" applyAlignment="1" applyProtection="1">
      <alignment horizontal="center" vertical="center" wrapText="1" readingOrder="1"/>
    </xf>
    <xf numFmtId="0" fontId="5" fillId="5" borderId="6" xfId="0" applyFont="1" applyFill="1" applyBorder="1" applyAlignment="1" applyProtection="1">
      <alignment horizontal="center" vertical="center" wrapText="1" readingOrder="1"/>
    </xf>
    <xf numFmtId="3" fontId="5" fillId="9" borderId="4" xfId="0" applyNumberFormat="1" applyFont="1" applyFill="1" applyBorder="1" applyAlignment="1" applyProtection="1">
      <alignment horizontal="left" vertical="center" wrapText="1" readingOrder="1"/>
      <protection locked="0"/>
    </xf>
    <xf numFmtId="3" fontId="5" fillId="9" borderId="5" xfId="0" applyNumberFormat="1" applyFont="1" applyFill="1" applyBorder="1" applyAlignment="1" applyProtection="1">
      <alignment horizontal="left" vertical="center" wrapText="1" readingOrder="1"/>
      <protection locked="0"/>
    </xf>
    <xf numFmtId="3" fontId="5" fillId="9" borderId="6" xfId="0" applyNumberFormat="1" applyFont="1" applyFill="1" applyBorder="1" applyAlignment="1" applyProtection="1">
      <alignment horizontal="left" vertical="center" wrapText="1" readingOrder="1"/>
      <protection locked="0"/>
    </xf>
    <xf numFmtId="0" fontId="23" fillId="4" borderId="0" xfId="0" applyFont="1" applyFill="1" applyBorder="1" applyAlignment="1" applyProtection="1">
      <alignment horizontal="left"/>
    </xf>
    <xf numFmtId="0" fontId="0" fillId="4" borderId="0" xfId="0" applyFill="1" applyBorder="1" applyAlignment="1" applyProtection="1">
      <alignment horizontal="right" wrapText="1"/>
    </xf>
    <xf numFmtId="0" fontId="56" fillId="13" borderId="39" xfId="0" applyFont="1" applyFill="1" applyBorder="1" applyAlignment="1" applyProtection="1">
      <alignment horizontal="center" vertical="center" wrapText="1" readingOrder="1"/>
    </xf>
    <xf numFmtId="0" fontId="56" fillId="13" borderId="40" xfId="0" applyFont="1" applyFill="1" applyBorder="1" applyAlignment="1" applyProtection="1">
      <alignment horizontal="center" vertical="center" wrapText="1" readingOrder="1"/>
    </xf>
    <xf numFmtId="0" fontId="56" fillId="13" borderId="41" xfId="0" applyFont="1" applyFill="1" applyBorder="1" applyAlignment="1" applyProtection="1">
      <alignment horizontal="center" vertical="center" wrapText="1" readingOrder="1"/>
    </xf>
    <xf numFmtId="0" fontId="23" fillId="4" borderId="0" xfId="0" applyFont="1" applyFill="1" applyBorder="1" applyAlignment="1" applyProtection="1">
      <alignment horizontal="left" vertical="center" wrapText="1"/>
    </xf>
    <xf numFmtId="0" fontId="0" fillId="0" borderId="0" xfId="0" applyAlignment="1">
      <alignment horizontal="center" vertical="top" wrapText="1"/>
    </xf>
    <xf numFmtId="0" fontId="0" fillId="0" borderId="0" xfId="0" applyAlignment="1">
      <alignment horizontal="center" wrapText="1"/>
    </xf>
  </cellXfs>
  <cellStyles count="5">
    <cellStyle name="Comma" xfId="2" builtinId="3"/>
    <cellStyle name="Hyperlink" xfId="4" builtinId="8"/>
    <cellStyle name="Normal" xfId="0" builtinId="0"/>
    <cellStyle name="Normal 3" xfId="3" xr:uid="{5C0489DC-482D-4FDB-BD30-43EFFB9C19D7}"/>
    <cellStyle name="Percent" xfId="1" builtinId="5"/>
  </cellStyles>
  <dxfs count="0"/>
  <tableStyles count="0" defaultTableStyle="TableStyleMedium2" defaultPivotStyle="PivotStyleLight16"/>
  <colors>
    <mruColors>
      <color rgb="FF4BD0FF"/>
      <color rgb="FF4BACC6"/>
      <color rgb="FFEFFEFF"/>
      <color rgb="FFC9F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HOW TO'!A1"/><Relationship Id="rId1" Type="http://schemas.openxmlformats.org/officeDocument/2006/relationships/image" Target="../media/image1.png"/><Relationship Id="rId5" Type="http://schemas.openxmlformats.org/officeDocument/2006/relationships/image" Target="../media/image4.png"/><Relationship Id="rId4" Type="http://schemas.openxmlformats.org/officeDocument/2006/relationships/image" Target="../media/image3.sv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svg"/><Relationship Id="rId18" Type="http://schemas.openxmlformats.org/officeDocument/2006/relationships/image" Target="../media/image20.svg"/><Relationship Id="rId3" Type="http://schemas.openxmlformats.org/officeDocument/2006/relationships/image" Target="../media/image7.png"/><Relationship Id="rId7" Type="http://schemas.openxmlformats.org/officeDocument/2006/relationships/image" Target="../media/image10.svg"/><Relationship Id="rId12" Type="http://schemas.openxmlformats.org/officeDocument/2006/relationships/image" Target="../media/image15.png"/><Relationship Id="rId17" Type="http://schemas.openxmlformats.org/officeDocument/2006/relationships/image" Target="../media/image19.png"/><Relationship Id="rId2" Type="http://schemas.openxmlformats.org/officeDocument/2006/relationships/image" Target="../media/image6.png"/><Relationship Id="rId16" Type="http://schemas.openxmlformats.org/officeDocument/2006/relationships/hyperlink" Target="#'Print Overview'!A1"/><Relationship Id="rId1" Type="http://schemas.openxmlformats.org/officeDocument/2006/relationships/image" Target="../media/image5.png"/><Relationship Id="rId6" Type="http://schemas.openxmlformats.org/officeDocument/2006/relationships/image" Target="../media/image9.png"/><Relationship Id="rId11" Type="http://schemas.openxmlformats.org/officeDocument/2006/relationships/image" Target="../media/image14.svg"/><Relationship Id="rId5" Type="http://schemas.openxmlformats.org/officeDocument/2006/relationships/image" Target="../media/image4.png"/><Relationship Id="rId15" Type="http://schemas.openxmlformats.org/officeDocument/2006/relationships/image" Target="../media/image18.svg"/><Relationship Id="rId10" Type="http://schemas.openxmlformats.org/officeDocument/2006/relationships/image" Target="../media/image13.png"/><Relationship Id="rId4" Type="http://schemas.openxmlformats.org/officeDocument/2006/relationships/image" Target="../media/image8.svg"/><Relationship Id="rId9" Type="http://schemas.openxmlformats.org/officeDocument/2006/relationships/image" Target="../media/image12.svg"/><Relationship Id="rId14" Type="http://schemas.openxmlformats.org/officeDocument/2006/relationships/image" Target="../media/image17.png"/></Relationships>
</file>

<file path=xl/drawings/_rels/drawing3.xml.rels><?xml version="1.0" encoding="UTF-8" standalone="yes"?>
<Relationships xmlns="http://schemas.openxmlformats.org/package/2006/relationships"><Relationship Id="rId8" Type="http://schemas.openxmlformats.org/officeDocument/2006/relationships/hyperlink" Target="http://www.impactified.com/blog" TargetMode="External"/><Relationship Id="rId3" Type="http://schemas.openxmlformats.org/officeDocument/2006/relationships/image" Target="../media/image23.png"/><Relationship Id="rId7" Type="http://schemas.openxmlformats.org/officeDocument/2006/relationships/image" Target="../media/image25.png"/><Relationship Id="rId12" Type="http://schemas.openxmlformats.org/officeDocument/2006/relationships/image" Target="../media/image20.sv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hyperlink" Target="http://www.impactified.com/call" TargetMode="External"/><Relationship Id="rId11" Type="http://schemas.openxmlformats.org/officeDocument/2006/relationships/image" Target="../media/image19.png"/><Relationship Id="rId5" Type="http://schemas.openxmlformats.org/officeDocument/2006/relationships/hyperlink" Target="https://impactified.com/accelerated-mba/" TargetMode="External"/><Relationship Id="rId10" Type="http://schemas.openxmlformats.org/officeDocument/2006/relationships/hyperlink" Target="#'P&amp;L'!A1"/><Relationship Id="rId4" Type="http://schemas.openxmlformats.org/officeDocument/2006/relationships/image" Target="../media/image24.png"/><Relationship Id="rId9" Type="http://schemas.openxmlformats.org/officeDocument/2006/relationships/image" Target="../media/image26.png"/></Relationships>
</file>

<file path=xl/drawings/_rels/drawing4.xml.rels><?xml version="1.0" encoding="UTF-8" standalone="yes"?>
<Relationships xmlns="http://schemas.openxmlformats.org/package/2006/relationships"><Relationship Id="rId8" Type="http://schemas.openxmlformats.org/officeDocument/2006/relationships/image" Target="../media/image31.png"/><Relationship Id="rId13" Type="http://schemas.openxmlformats.org/officeDocument/2006/relationships/image" Target="../media/image36.png"/><Relationship Id="rId3" Type="http://schemas.openxmlformats.org/officeDocument/2006/relationships/image" Target="../media/image27.png"/><Relationship Id="rId7" Type="http://schemas.openxmlformats.org/officeDocument/2006/relationships/image" Target="../media/image30.png"/><Relationship Id="rId12" Type="http://schemas.openxmlformats.org/officeDocument/2006/relationships/image" Target="../media/image35.png"/><Relationship Id="rId2" Type="http://schemas.openxmlformats.org/officeDocument/2006/relationships/image" Target="../media/image8.svg"/><Relationship Id="rId1" Type="http://schemas.openxmlformats.org/officeDocument/2006/relationships/image" Target="../media/image7.png"/><Relationship Id="rId6" Type="http://schemas.openxmlformats.org/officeDocument/2006/relationships/image" Target="../media/image4.png"/><Relationship Id="rId11" Type="http://schemas.openxmlformats.org/officeDocument/2006/relationships/image" Target="../media/image34.png"/><Relationship Id="rId5" Type="http://schemas.openxmlformats.org/officeDocument/2006/relationships/image" Target="../media/image29.png"/><Relationship Id="rId10" Type="http://schemas.openxmlformats.org/officeDocument/2006/relationships/image" Target="../media/image33.png"/><Relationship Id="rId4" Type="http://schemas.openxmlformats.org/officeDocument/2006/relationships/image" Target="../media/image28.svg"/><Relationship Id="rId9" Type="http://schemas.openxmlformats.org/officeDocument/2006/relationships/image" Target="../media/image32.png"/></Relationships>
</file>

<file path=xl/drawings/_rels/drawing5.xml.rels><?xml version="1.0" encoding="UTF-8" standalone="yes"?>
<Relationships xmlns="http://schemas.openxmlformats.org/package/2006/relationships"><Relationship Id="rId8" Type="http://schemas.openxmlformats.org/officeDocument/2006/relationships/image" Target="../media/image40.png"/><Relationship Id="rId3" Type="http://schemas.openxmlformats.org/officeDocument/2006/relationships/image" Target="../media/image38.png"/><Relationship Id="rId7" Type="http://schemas.openxmlformats.org/officeDocument/2006/relationships/image" Target="../media/image28.svg"/><Relationship Id="rId12" Type="http://schemas.openxmlformats.org/officeDocument/2006/relationships/image" Target="../media/image20.svg"/><Relationship Id="rId2" Type="http://schemas.openxmlformats.org/officeDocument/2006/relationships/image" Target="../media/image8.svg"/><Relationship Id="rId1" Type="http://schemas.openxmlformats.org/officeDocument/2006/relationships/image" Target="../media/image7.png"/><Relationship Id="rId6" Type="http://schemas.openxmlformats.org/officeDocument/2006/relationships/image" Target="../media/image27.png"/><Relationship Id="rId11" Type="http://schemas.openxmlformats.org/officeDocument/2006/relationships/image" Target="../media/image19.png"/><Relationship Id="rId5" Type="http://schemas.openxmlformats.org/officeDocument/2006/relationships/image" Target="../media/image4.png"/><Relationship Id="rId10" Type="http://schemas.openxmlformats.org/officeDocument/2006/relationships/hyperlink" Target="#Appendices!A1"/><Relationship Id="rId4" Type="http://schemas.openxmlformats.org/officeDocument/2006/relationships/image" Target="../media/image39.svg"/><Relationship Id="rId9" Type="http://schemas.openxmlformats.org/officeDocument/2006/relationships/image" Target="../media/image41.svg"/></Relationships>
</file>

<file path=xl/drawings/_rels/drawing6.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8.svg"/><Relationship Id="rId1" Type="http://schemas.openxmlformats.org/officeDocument/2006/relationships/image" Target="../media/image7.png"/><Relationship Id="rId5" Type="http://schemas.openxmlformats.org/officeDocument/2006/relationships/image" Target="../media/image4.png"/><Relationship Id="rId4" Type="http://schemas.openxmlformats.org/officeDocument/2006/relationships/image" Target="../media/image39.svg"/></Relationships>
</file>

<file path=xl/drawings/_rels/drawing7.xml.rels><?xml version="1.0" encoding="UTF-8" standalone="yes"?>
<Relationships xmlns="http://schemas.openxmlformats.org/package/2006/relationships"><Relationship Id="rId3" Type="http://schemas.openxmlformats.org/officeDocument/2006/relationships/image" Target="../media/image38.png"/><Relationship Id="rId7" Type="http://schemas.openxmlformats.org/officeDocument/2006/relationships/image" Target="../media/image43.svg"/><Relationship Id="rId2" Type="http://schemas.openxmlformats.org/officeDocument/2006/relationships/image" Target="../media/image8.svg"/><Relationship Id="rId1" Type="http://schemas.openxmlformats.org/officeDocument/2006/relationships/image" Target="../media/image7.png"/><Relationship Id="rId6" Type="http://schemas.openxmlformats.org/officeDocument/2006/relationships/image" Target="../media/image42.png"/><Relationship Id="rId5" Type="http://schemas.openxmlformats.org/officeDocument/2006/relationships/image" Target="../media/image4.png"/><Relationship Id="rId4" Type="http://schemas.openxmlformats.org/officeDocument/2006/relationships/image" Target="../media/image39.svg"/></Relationships>
</file>

<file path=xl/drawings/_rels/drawing8.xml.rels><?xml version="1.0" encoding="UTF-8" standalone="yes"?>
<Relationships xmlns="http://schemas.openxmlformats.org/package/2006/relationships"><Relationship Id="rId8" Type="http://schemas.openxmlformats.org/officeDocument/2006/relationships/image" Target="../media/image47.svg"/><Relationship Id="rId3" Type="http://schemas.openxmlformats.org/officeDocument/2006/relationships/image" Target="../media/image7.png"/><Relationship Id="rId7" Type="http://schemas.openxmlformats.org/officeDocument/2006/relationships/image" Target="../media/image46.png"/><Relationship Id="rId2" Type="http://schemas.openxmlformats.org/officeDocument/2006/relationships/image" Target="../media/image39.svg"/><Relationship Id="rId1" Type="http://schemas.openxmlformats.org/officeDocument/2006/relationships/image" Target="../media/image38.png"/><Relationship Id="rId6" Type="http://schemas.openxmlformats.org/officeDocument/2006/relationships/image" Target="../media/image45.svg"/><Relationship Id="rId5" Type="http://schemas.openxmlformats.org/officeDocument/2006/relationships/image" Target="../media/image44.png"/><Relationship Id="rId4" Type="http://schemas.openxmlformats.org/officeDocument/2006/relationships/image" Target="../media/image8.svg"/><Relationship Id="rId9"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hyperlink" Target="http://www.impactified.com/toolbox" TargetMode="External"/><Relationship Id="rId2" Type="http://schemas.openxmlformats.org/officeDocument/2006/relationships/image" Target="../media/image49.png"/><Relationship Id="rId1" Type="http://schemas.openxmlformats.org/officeDocument/2006/relationships/image" Target="../media/image48.png"/><Relationship Id="rId6" Type="http://schemas.openxmlformats.org/officeDocument/2006/relationships/hyperlink" Target="https://impactified.com/toolbox" TargetMode="External"/><Relationship Id="rId5" Type="http://schemas.openxmlformats.org/officeDocument/2006/relationships/image" Target="../media/image4.png"/><Relationship Id="rId4" Type="http://schemas.openxmlformats.org/officeDocument/2006/relationships/image" Target="../media/image50.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5.png"/><Relationship Id="rId7" Type="http://schemas.openxmlformats.org/officeDocument/2006/relationships/image" Target="../media/image20.svg"/><Relationship Id="rId2" Type="http://schemas.openxmlformats.org/officeDocument/2006/relationships/hyperlink" Target="http://www.impactified.com/call" TargetMode="External"/><Relationship Id="rId1" Type="http://schemas.openxmlformats.org/officeDocument/2006/relationships/image" Target="../media/image51.png"/><Relationship Id="rId6" Type="http://schemas.openxmlformats.org/officeDocument/2006/relationships/image" Target="../media/image19.png"/><Relationship Id="rId5" Type="http://schemas.openxmlformats.org/officeDocument/2006/relationships/hyperlink" Target="#'Case Study'!A1"/><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5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152400</xdr:colOff>
      <xdr:row>28</xdr:row>
      <xdr:rowOff>171450</xdr:rowOff>
    </xdr:to>
    <xdr:pic>
      <xdr:nvPicPr>
        <xdr:cNvPr id="22" name="Picture 21">
          <a:extLst>
            <a:ext uri="{FF2B5EF4-FFF2-40B4-BE49-F238E27FC236}">
              <a16:creationId xmlns:a16="http://schemas.microsoft.com/office/drawing/2014/main" id="{216AAAE5-DD7A-4E8D-BFBF-484940710CAE}"/>
            </a:ext>
          </a:extLst>
        </xdr:cNvPr>
        <xdr:cNvPicPr>
          <a:picLocks noChangeAspect="1"/>
        </xdr:cNvPicPr>
      </xdr:nvPicPr>
      <xdr:blipFill rotWithShape="1">
        <a:blip xmlns:r="http://schemas.openxmlformats.org/officeDocument/2006/relationships" r:embed="rId1"/>
        <a:srcRect l="1886" t="1" r="1982" b="26990"/>
        <a:stretch/>
      </xdr:blipFill>
      <xdr:spPr>
        <a:xfrm>
          <a:off x="0" y="0"/>
          <a:ext cx="10515600" cy="5327650"/>
        </a:xfrm>
        <a:prstGeom prst="rect">
          <a:avLst/>
        </a:prstGeom>
      </xdr:spPr>
    </xdr:pic>
    <xdr:clientData/>
  </xdr:twoCellAnchor>
  <xdr:twoCellAnchor editAs="absolute">
    <xdr:from>
      <xdr:col>8</xdr:col>
      <xdr:colOff>222250</xdr:colOff>
      <xdr:row>29</xdr:row>
      <xdr:rowOff>31750</xdr:rowOff>
    </xdr:from>
    <xdr:to>
      <xdr:col>9</xdr:col>
      <xdr:colOff>12700</xdr:colOff>
      <xdr:row>31</xdr:row>
      <xdr:rowOff>50800</xdr:rowOff>
    </xdr:to>
    <xdr:pic>
      <xdr:nvPicPr>
        <xdr:cNvPr id="7" name="Graphic 6" descr="Circle with left arrow">
          <a:hlinkClick xmlns:r="http://schemas.openxmlformats.org/officeDocument/2006/relationships" r:id="rId2"/>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0800000">
          <a:off x="5099050" y="5372100"/>
          <a:ext cx="400050" cy="400050"/>
        </a:xfrm>
        <a:prstGeom prst="rect">
          <a:avLst/>
        </a:prstGeom>
      </xdr:spPr>
    </xdr:pic>
    <xdr:clientData/>
  </xdr:twoCellAnchor>
  <xdr:twoCellAnchor>
    <xdr:from>
      <xdr:col>0</xdr:col>
      <xdr:colOff>0</xdr:colOff>
      <xdr:row>0</xdr:row>
      <xdr:rowOff>0</xdr:rowOff>
    </xdr:from>
    <xdr:to>
      <xdr:col>15</xdr:col>
      <xdr:colOff>463550</xdr:colOff>
      <xdr:row>1</xdr:row>
      <xdr:rowOff>152400</xdr:rowOff>
    </xdr:to>
    <xdr:grpSp>
      <xdr:nvGrpSpPr>
        <xdr:cNvPr id="11" name="Group 10">
          <a:extLst>
            <a:ext uri="{FF2B5EF4-FFF2-40B4-BE49-F238E27FC236}">
              <a16:creationId xmlns:a16="http://schemas.microsoft.com/office/drawing/2014/main" id="{C399CE32-D760-4005-ADAA-907F3C87BD8B}"/>
            </a:ext>
          </a:extLst>
        </xdr:cNvPr>
        <xdr:cNvGrpSpPr/>
      </xdr:nvGrpSpPr>
      <xdr:grpSpPr>
        <a:xfrm>
          <a:off x="0" y="0"/>
          <a:ext cx="9607550" cy="336550"/>
          <a:chOff x="6350" y="0"/>
          <a:chExt cx="10020300" cy="336550"/>
        </a:xfrm>
      </xdr:grpSpPr>
      <xdr:sp macro="" textlink="">
        <xdr:nvSpPr>
          <xdr:cNvPr id="12" name="Rectangle 11">
            <a:extLst>
              <a:ext uri="{FF2B5EF4-FFF2-40B4-BE49-F238E27FC236}">
                <a16:creationId xmlns:a16="http://schemas.microsoft.com/office/drawing/2014/main" id="{8EC83016-031D-46BD-9B9D-1AD1D719B6AB}"/>
              </a:ext>
            </a:extLst>
          </xdr:cNvPr>
          <xdr:cNvSpPr/>
        </xdr:nvSpPr>
        <xdr:spPr>
          <a:xfrm>
            <a:off x="6350" y="0"/>
            <a:ext cx="10020300" cy="3365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nvGrpSpPr>
          <xdr:cNvPr id="19" name="Group 18">
            <a:extLst>
              <a:ext uri="{FF2B5EF4-FFF2-40B4-BE49-F238E27FC236}">
                <a16:creationId xmlns:a16="http://schemas.microsoft.com/office/drawing/2014/main" id="{7A211D9E-2A5A-41C0-9A10-93A76759C6EE}"/>
              </a:ext>
            </a:extLst>
          </xdr:cNvPr>
          <xdr:cNvGrpSpPr/>
        </xdr:nvGrpSpPr>
        <xdr:grpSpPr>
          <a:xfrm>
            <a:off x="3657601" y="82545"/>
            <a:ext cx="4516611" cy="193747"/>
            <a:chOff x="4061988" y="6393243"/>
            <a:chExt cx="2895687" cy="179083"/>
          </a:xfrm>
        </xdr:grpSpPr>
        <xdr:pic>
          <xdr:nvPicPr>
            <xdr:cNvPr id="20" name="Picture 19" descr="A close up of a sign&#10;&#10;Description automatically generated">
              <a:extLst>
                <a:ext uri="{FF2B5EF4-FFF2-40B4-BE49-F238E27FC236}">
                  <a16:creationId xmlns:a16="http://schemas.microsoft.com/office/drawing/2014/main" id="{0D01075B-029A-4C3B-972E-C28BA9EE874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061988" y="6393243"/>
              <a:ext cx="94192" cy="178236"/>
            </a:xfrm>
            <a:prstGeom prst="rect">
              <a:avLst/>
            </a:prstGeom>
          </xdr:spPr>
        </xdr:pic>
        <xdr:sp macro="" textlink="">
          <xdr:nvSpPr>
            <xdr:cNvPr id="21" name="TextBox 42">
              <a:extLst>
                <a:ext uri="{FF2B5EF4-FFF2-40B4-BE49-F238E27FC236}">
                  <a16:creationId xmlns:a16="http://schemas.microsoft.com/office/drawing/2014/main" id="{E1C62F9A-D476-425B-8081-0C8809B6E041}"/>
                </a:ext>
              </a:extLst>
            </xdr:cNvPr>
            <xdr:cNvSpPr txBox="1"/>
          </xdr:nvSpPr>
          <xdr:spPr>
            <a:xfrm>
              <a:off x="4147683" y="6398199"/>
              <a:ext cx="2809992" cy="17412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700">
                  <a:solidFill>
                    <a:schemeClr val="accent1">
                      <a:lumMod val="75000"/>
                    </a:schemeClr>
                  </a:solidFill>
                  <a:latin typeface="Gotham" pitchFamily="50" charset="0"/>
                </a:rPr>
                <a:t>IMPACTIFIED.COM | THE SELF-COACHING TOOLBOX FOR ENTREPRENEURS</a:t>
              </a:r>
            </a:p>
          </xdr:txBody>
        </xdr:sp>
      </xdr:grpSp>
    </xdr:grpSp>
    <xdr:clientData/>
  </xdr:twoCellAnchor>
  <xdr:twoCellAnchor>
    <xdr:from>
      <xdr:col>5</xdr:col>
      <xdr:colOff>298450</xdr:colOff>
      <xdr:row>31</xdr:row>
      <xdr:rowOff>76200</xdr:rowOff>
    </xdr:from>
    <xdr:to>
      <xdr:col>12</xdr:col>
      <xdr:colOff>19050</xdr:colOff>
      <xdr:row>33</xdr:row>
      <xdr:rowOff>44450</xdr:rowOff>
    </xdr:to>
    <xdr:sp macro="" textlink="">
      <xdr:nvSpPr>
        <xdr:cNvPr id="2" name="TextBox 1">
          <a:extLst>
            <a:ext uri="{FF2B5EF4-FFF2-40B4-BE49-F238E27FC236}">
              <a16:creationId xmlns:a16="http://schemas.microsoft.com/office/drawing/2014/main" id="{E2546426-11B9-4B03-A4B0-11CCFFD01A06}"/>
            </a:ext>
          </a:extLst>
        </xdr:cNvPr>
        <xdr:cNvSpPr txBox="1"/>
      </xdr:nvSpPr>
      <xdr:spPr>
        <a:xfrm>
          <a:off x="3346450" y="5797550"/>
          <a:ext cx="3987800" cy="336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solidFill>
                <a:schemeClr val="accent1">
                  <a:lumMod val="75000"/>
                </a:schemeClr>
              </a:solidFill>
            </a:rPr>
            <a:t>I</a:t>
          </a:r>
          <a:r>
            <a:rPr lang="en-US" sz="1100" b="1" baseline="0">
              <a:solidFill>
                <a:schemeClr val="accent1">
                  <a:lumMod val="75000"/>
                </a:schemeClr>
              </a:solidFill>
            </a:rPr>
            <a:t> UNDERSTAND &amp; AGREE WITH THE TERMS. </a:t>
          </a:r>
          <a:r>
            <a:rPr lang="en-US" sz="1100" b="1" u="sng" baseline="0">
              <a:solidFill>
                <a:schemeClr val="accent1">
                  <a:lumMod val="75000"/>
                </a:schemeClr>
              </a:solidFill>
            </a:rPr>
            <a:t>LET'S START</a:t>
          </a:r>
          <a:r>
            <a:rPr lang="en-US" sz="1100" b="1" baseline="0">
              <a:solidFill>
                <a:schemeClr val="accent1">
                  <a:lumMod val="75000"/>
                </a:schemeClr>
              </a:solidFill>
            </a:rPr>
            <a:t>!</a:t>
          </a:r>
          <a:endParaRPr lang="en-US" sz="1100" b="1">
            <a:solidFill>
              <a:schemeClr val="accent1">
                <a:lumMod val="75000"/>
              </a:schemeClr>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19050</xdr:colOff>
      <xdr:row>0</xdr:row>
      <xdr:rowOff>0</xdr:rowOff>
    </xdr:from>
    <xdr:to>
      <xdr:col>16</xdr:col>
      <xdr:colOff>95250</xdr:colOff>
      <xdr:row>28</xdr:row>
      <xdr:rowOff>6350</xdr:rowOff>
    </xdr:to>
    <xdr:pic>
      <xdr:nvPicPr>
        <xdr:cNvPr id="5" name="Picture 4">
          <a:extLst>
            <a:ext uri="{FF2B5EF4-FFF2-40B4-BE49-F238E27FC236}">
              <a16:creationId xmlns:a16="http://schemas.microsoft.com/office/drawing/2014/main" id="{0BEECD08-BDCC-411D-93FE-2816BEA2189D}"/>
            </a:ext>
          </a:extLst>
        </xdr:cNvPr>
        <xdr:cNvPicPr>
          <a:picLocks noChangeAspect="1"/>
        </xdr:cNvPicPr>
      </xdr:nvPicPr>
      <xdr:blipFill rotWithShape="1">
        <a:blip xmlns:r="http://schemas.openxmlformats.org/officeDocument/2006/relationships" r:embed="rId1"/>
        <a:srcRect l="2218" t="1097" r="2218" b="20178"/>
        <a:stretch/>
      </xdr:blipFill>
      <xdr:spPr>
        <a:xfrm>
          <a:off x="19050" y="0"/>
          <a:ext cx="9829800" cy="5162550"/>
        </a:xfrm>
        <a:prstGeom prst="rect">
          <a:avLst/>
        </a:prstGeom>
      </xdr:spPr>
    </xdr:pic>
    <xdr:clientData/>
  </xdr:twoCellAnchor>
  <xdr:twoCellAnchor editAs="oneCell">
    <xdr:from>
      <xdr:col>8</xdr:col>
      <xdr:colOff>279400</xdr:colOff>
      <xdr:row>16</xdr:row>
      <xdr:rowOff>38100</xdr:rowOff>
    </xdr:from>
    <xdr:to>
      <xdr:col>21</xdr:col>
      <xdr:colOff>69850</xdr:colOff>
      <xdr:row>18</xdr:row>
      <xdr:rowOff>147476</xdr:rowOff>
    </xdr:to>
    <xdr:pic>
      <xdr:nvPicPr>
        <xdr:cNvPr id="53" name="Picture 52">
          <a:extLst>
            <a:ext uri="{FF2B5EF4-FFF2-40B4-BE49-F238E27FC236}">
              <a16:creationId xmlns:a16="http://schemas.microsoft.com/office/drawing/2014/main" id="{64DF85F9-468F-4AC5-983F-82E061BF787F}"/>
            </a:ext>
          </a:extLst>
        </xdr:cNvPr>
        <xdr:cNvPicPr>
          <a:picLocks noChangeAspect="1"/>
        </xdr:cNvPicPr>
      </xdr:nvPicPr>
      <xdr:blipFill rotWithShape="1">
        <a:blip xmlns:r="http://schemas.openxmlformats.org/officeDocument/2006/relationships" r:embed="rId2"/>
        <a:srcRect t="89602" r="33280" b="4108"/>
        <a:stretch/>
      </xdr:blipFill>
      <xdr:spPr>
        <a:xfrm>
          <a:off x="5156200" y="2984500"/>
          <a:ext cx="7715250" cy="477676"/>
        </a:xfrm>
        <a:prstGeom prst="rect">
          <a:avLst/>
        </a:prstGeom>
      </xdr:spPr>
    </xdr:pic>
    <xdr:clientData/>
  </xdr:twoCellAnchor>
  <xdr:twoCellAnchor editAs="absolute">
    <xdr:from>
      <xdr:col>8</xdr:col>
      <xdr:colOff>368301</xdr:colOff>
      <xdr:row>12</xdr:row>
      <xdr:rowOff>3</xdr:rowOff>
    </xdr:from>
    <xdr:to>
      <xdr:col>12</xdr:col>
      <xdr:colOff>273050</xdr:colOff>
      <xdr:row>15</xdr:row>
      <xdr:rowOff>175612</xdr:rowOff>
    </xdr:to>
    <xdr:grpSp>
      <xdr:nvGrpSpPr>
        <xdr:cNvPr id="12" name="Group 11">
          <a:extLst>
            <a:ext uri="{FF2B5EF4-FFF2-40B4-BE49-F238E27FC236}">
              <a16:creationId xmlns:a16="http://schemas.microsoft.com/office/drawing/2014/main" id="{00000000-0008-0000-0100-00000C000000}"/>
            </a:ext>
          </a:extLst>
        </xdr:cNvPr>
        <xdr:cNvGrpSpPr/>
      </xdr:nvGrpSpPr>
      <xdr:grpSpPr>
        <a:xfrm>
          <a:off x="5245101" y="2209803"/>
          <a:ext cx="2343149" cy="728059"/>
          <a:chOff x="512852" y="2503307"/>
          <a:chExt cx="2343149" cy="935851"/>
        </a:xfrm>
      </xdr:grpSpPr>
      <xdr:sp macro="" textlink="">
        <xdr:nvSpPr>
          <xdr:cNvPr id="13" name="TextBox 66">
            <a:extLst>
              <a:ext uri="{FF2B5EF4-FFF2-40B4-BE49-F238E27FC236}">
                <a16:creationId xmlns:a16="http://schemas.microsoft.com/office/drawing/2014/main" id="{00000000-0008-0000-0100-00000D000000}"/>
              </a:ext>
            </a:extLst>
          </xdr:cNvPr>
          <xdr:cNvSpPr txBox="1"/>
        </xdr:nvSpPr>
        <xdr:spPr>
          <a:xfrm>
            <a:off x="512852" y="2503307"/>
            <a:ext cx="2343149" cy="624196"/>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a:solidFill>
                  <a:srgbClr val="C00000"/>
                </a:solidFill>
                <a:latin typeface="+mn-lt"/>
              </a:rPr>
              <a:t>Navigate in the spreadsheet</a:t>
            </a:r>
            <a:r>
              <a:rPr lang="en-US" sz="1100" b="1" baseline="0">
                <a:solidFill>
                  <a:srgbClr val="C00000"/>
                </a:solidFill>
                <a:latin typeface="+mn-lt"/>
              </a:rPr>
              <a:t> using the tabs down the screen. </a:t>
            </a:r>
          </a:p>
        </xdr:txBody>
      </xdr:sp>
      <xdr:pic>
        <xdr:nvPicPr>
          <xdr:cNvPr id="14" name="Graphic 67" descr="Line arrow Counter clockwise curve">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20038982" flipV="1">
            <a:off x="2151623" y="3071388"/>
            <a:ext cx="266654" cy="367770"/>
          </a:xfrm>
          <a:prstGeom prst="rect">
            <a:avLst/>
          </a:prstGeom>
        </xdr:spPr>
      </xdr:pic>
    </xdr:grpSp>
    <xdr:clientData/>
  </xdr:twoCellAnchor>
  <xdr:twoCellAnchor>
    <xdr:from>
      <xdr:col>0</xdr:col>
      <xdr:colOff>152400</xdr:colOff>
      <xdr:row>0</xdr:row>
      <xdr:rowOff>0</xdr:rowOff>
    </xdr:from>
    <xdr:to>
      <xdr:col>20</xdr:col>
      <xdr:colOff>120650</xdr:colOff>
      <xdr:row>1</xdr:row>
      <xdr:rowOff>152400</xdr:rowOff>
    </xdr:to>
    <xdr:grpSp>
      <xdr:nvGrpSpPr>
        <xdr:cNvPr id="40" name="Group 39">
          <a:extLst>
            <a:ext uri="{FF2B5EF4-FFF2-40B4-BE49-F238E27FC236}">
              <a16:creationId xmlns:a16="http://schemas.microsoft.com/office/drawing/2014/main" id="{09E1EEC8-F10C-4F95-8083-F539E626CFA3}"/>
            </a:ext>
          </a:extLst>
        </xdr:cNvPr>
        <xdr:cNvGrpSpPr/>
      </xdr:nvGrpSpPr>
      <xdr:grpSpPr>
        <a:xfrm>
          <a:off x="152400" y="0"/>
          <a:ext cx="12160250" cy="336550"/>
          <a:chOff x="6350" y="0"/>
          <a:chExt cx="10020300" cy="336550"/>
        </a:xfrm>
      </xdr:grpSpPr>
      <xdr:sp macro="" textlink="">
        <xdr:nvSpPr>
          <xdr:cNvPr id="41" name="Rectangle 40">
            <a:extLst>
              <a:ext uri="{FF2B5EF4-FFF2-40B4-BE49-F238E27FC236}">
                <a16:creationId xmlns:a16="http://schemas.microsoft.com/office/drawing/2014/main" id="{48F23E00-1361-4448-8348-FF58EE15AA3F}"/>
              </a:ext>
            </a:extLst>
          </xdr:cNvPr>
          <xdr:cNvSpPr/>
        </xdr:nvSpPr>
        <xdr:spPr>
          <a:xfrm>
            <a:off x="6350" y="0"/>
            <a:ext cx="10020300" cy="3365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nvGrpSpPr>
          <xdr:cNvPr id="42" name="Group 41">
            <a:extLst>
              <a:ext uri="{FF2B5EF4-FFF2-40B4-BE49-F238E27FC236}">
                <a16:creationId xmlns:a16="http://schemas.microsoft.com/office/drawing/2014/main" id="{D2E69CA4-6B81-4B20-A54B-E1C7591876C5}"/>
              </a:ext>
            </a:extLst>
          </xdr:cNvPr>
          <xdr:cNvGrpSpPr/>
        </xdr:nvGrpSpPr>
        <xdr:grpSpPr>
          <a:xfrm>
            <a:off x="3657601" y="82541"/>
            <a:ext cx="4516611" cy="193735"/>
            <a:chOff x="4061988" y="6393243"/>
            <a:chExt cx="2895687" cy="179072"/>
          </a:xfrm>
        </xdr:grpSpPr>
        <xdr:pic>
          <xdr:nvPicPr>
            <xdr:cNvPr id="43" name="Picture 42" descr="A close up of a sign&#10;&#10;Description automatically generated">
              <a:extLst>
                <a:ext uri="{FF2B5EF4-FFF2-40B4-BE49-F238E27FC236}">
                  <a16:creationId xmlns:a16="http://schemas.microsoft.com/office/drawing/2014/main" id="{3A518E8C-CD65-46D3-841E-0F511EDE005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061988" y="6393243"/>
              <a:ext cx="94192" cy="178236"/>
            </a:xfrm>
            <a:prstGeom prst="rect">
              <a:avLst/>
            </a:prstGeom>
          </xdr:spPr>
        </xdr:pic>
        <xdr:sp macro="" textlink="">
          <xdr:nvSpPr>
            <xdr:cNvPr id="44" name="TextBox 42">
              <a:extLst>
                <a:ext uri="{FF2B5EF4-FFF2-40B4-BE49-F238E27FC236}">
                  <a16:creationId xmlns:a16="http://schemas.microsoft.com/office/drawing/2014/main" id="{DD890FE5-CC8C-413D-975C-5D469D7600DD}"/>
                </a:ext>
              </a:extLst>
            </xdr:cNvPr>
            <xdr:cNvSpPr txBox="1"/>
          </xdr:nvSpPr>
          <xdr:spPr>
            <a:xfrm>
              <a:off x="4147683" y="6398188"/>
              <a:ext cx="2809992" cy="17412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700">
                  <a:solidFill>
                    <a:schemeClr val="accent1">
                      <a:lumMod val="75000"/>
                    </a:schemeClr>
                  </a:solidFill>
                  <a:latin typeface="Gotham" pitchFamily="50" charset="0"/>
                </a:rPr>
                <a:t>IMPACTIFIED.COM | THE SELF-COACHING TOOLBOX FOR ENTREPRENEURS</a:t>
              </a:r>
            </a:p>
          </xdr:txBody>
        </xdr:sp>
      </xdr:grpSp>
    </xdr:grpSp>
    <xdr:clientData/>
  </xdr:twoCellAnchor>
  <xdr:twoCellAnchor>
    <xdr:from>
      <xdr:col>11</xdr:col>
      <xdr:colOff>203200</xdr:colOff>
      <xdr:row>18</xdr:row>
      <xdr:rowOff>100909</xdr:rowOff>
    </xdr:from>
    <xdr:to>
      <xdr:col>14</xdr:col>
      <xdr:colOff>101600</xdr:colOff>
      <xdr:row>22</xdr:row>
      <xdr:rowOff>180799</xdr:rowOff>
    </xdr:to>
    <xdr:grpSp>
      <xdr:nvGrpSpPr>
        <xdr:cNvPr id="51" name="Group 50">
          <a:extLst>
            <a:ext uri="{FF2B5EF4-FFF2-40B4-BE49-F238E27FC236}">
              <a16:creationId xmlns:a16="http://schemas.microsoft.com/office/drawing/2014/main" id="{9855DB3B-BD8A-4F80-9EB9-0AE0C3C69E68}"/>
            </a:ext>
          </a:extLst>
        </xdr:cNvPr>
        <xdr:cNvGrpSpPr/>
      </xdr:nvGrpSpPr>
      <xdr:grpSpPr>
        <a:xfrm>
          <a:off x="6908800" y="3415609"/>
          <a:ext cx="1727200" cy="816490"/>
          <a:chOff x="7943850" y="3409259"/>
          <a:chExt cx="1727200" cy="816490"/>
        </a:xfrm>
      </xdr:grpSpPr>
      <xdr:grpSp>
        <xdr:nvGrpSpPr>
          <xdr:cNvPr id="24" name="Group 23">
            <a:extLst>
              <a:ext uri="{FF2B5EF4-FFF2-40B4-BE49-F238E27FC236}">
                <a16:creationId xmlns:a16="http://schemas.microsoft.com/office/drawing/2014/main" id="{746F628B-858D-4DB6-80E5-14830AE268A8}"/>
              </a:ext>
            </a:extLst>
          </xdr:cNvPr>
          <xdr:cNvGrpSpPr/>
        </xdr:nvGrpSpPr>
        <xdr:grpSpPr>
          <a:xfrm>
            <a:off x="7943850" y="3409259"/>
            <a:ext cx="1727200" cy="816490"/>
            <a:chOff x="12915900" y="2291659"/>
            <a:chExt cx="1727200" cy="816490"/>
          </a:xfrm>
        </xdr:grpSpPr>
        <xdr:sp macro="" textlink="">
          <xdr:nvSpPr>
            <xdr:cNvPr id="27" name="TextBox 66">
              <a:extLst>
                <a:ext uri="{FF2B5EF4-FFF2-40B4-BE49-F238E27FC236}">
                  <a16:creationId xmlns:a16="http://schemas.microsoft.com/office/drawing/2014/main" id="{6DFC26FF-EA4E-42F4-BA04-1D7C8D9529AA}"/>
                </a:ext>
              </a:extLst>
            </xdr:cNvPr>
            <xdr:cNvSpPr txBox="1"/>
          </xdr:nvSpPr>
          <xdr:spPr>
            <a:xfrm>
              <a:off x="12915900" y="2622549"/>
              <a:ext cx="1727200" cy="48560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a:solidFill>
                    <a:srgbClr val="C00000"/>
                  </a:solidFill>
                  <a:latin typeface="+mn-lt"/>
                </a:rPr>
                <a:t>Use the Appendices Tab</a:t>
              </a:r>
              <a:r>
                <a:rPr lang="en-US" sz="1100" b="1" baseline="0">
                  <a:solidFill>
                    <a:srgbClr val="C00000"/>
                  </a:solidFill>
                  <a:latin typeface="+mn-lt"/>
                </a:rPr>
                <a:t> to build your numbers</a:t>
              </a:r>
            </a:p>
            <a:p>
              <a:pPr algn="ctr"/>
              <a:r>
                <a:rPr lang="en-US" sz="1100" b="1" baseline="0">
                  <a:solidFill>
                    <a:srgbClr val="C00000"/>
                  </a:solidFill>
                  <a:latin typeface="+mn-lt"/>
                </a:rPr>
                <a:t>(P&amp;L, Cashflow, etc.)</a:t>
              </a:r>
            </a:p>
          </xdr:txBody>
        </xdr:sp>
        <xdr:pic>
          <xdr:nvPicPr>
            <xdr:cNvPr id="29" name="Graphic 67" descr="Line arrow Counter clockwise curve">
              <a:extLst>
                <a:ext uri="{FF2B5EF4-FFF2-40B4-BE49-F238E27FC236}">
                  <a16:creationId xmlns:a16="http://schemas.microsoft.com/office/drawing/2014/main" id="{9DA80189-F033-4984-950C-0F10B8D96A4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2463912" flipH="1" flipV="1">
              <a:off x="13768823" y="2291659"/>
              <a:ext cx="286112" cy="290154"/>
            </a:xfrm>
            <a:prstGeom prst="rect">
              <a:avLst/>
            </a:prstGeom>
          </xdr:spPr>
        </xdr:pic>
      </xdr:grpSp>
      <xdr:pic>
        <xdr:nvPicPr>
          <xdr:cNvPr id="11" name="Graphic 10" descr="Badge 3 with solid fill">
            <a:extLst>
              <a:ext uri="{FF2B5EF4-FFF2-40B4-BE49-F238E27FC236}">
                <a16:creationId xmlns:a16="http://schemas.microsoft.com/office/drawing/2014/main" id="{8041BED6-E928-4C3C-BDB0-ABFA0B21ED04}"/>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8612151" y="3510139"/>
            <a:ext cx="253861" cy="253861"/>
          </a:xfrm>
          <a:prstGeom prst="rect">
            <a:avLst/>
          </a:prstGeom>
        </xdr:spPr>
      </xdr:pic>
    </xdr:grpSp>
    <xdr:clientData/>
  </xdr:twoCellAnchor>
  <xdr:twoCellAnchor editAs="oneCell">
    <xdr:from>
      <xdr:col>10</xdr:col>
      <xdr:colOff>291251</xdr:colOff>
      <xdr:row>10</xdr:row>
      <xdr:rowOff>97789</xdr:rowOff>
    </xdr:from>
    <xdr:to>
      <xdr:col>10</xdr:col>
      <xdr:colOff>545112</xdr:colOff>
      <xdr:row>11</xdr:row>
      <xdr:rowOff>167500</xdr:rowOff>
    </xdr:to>
    <xdr:pic>
      <xdr:nvPicPr>
        <xdr:cNvPr id="16" name="Graphic 15" descr="Badge 1 with solid fill">
          <a:extLst>
            <a:ext uri="{FF2B5EF4-FFF2-40B4-BE49-F238E27FC236}">
              <a16:creationId xmlns:a16="http://schemas.microsoft.com/office/drawing/2014/main" id="{5C84ECEA-965A-4FB1-9AE3-EB7954FFAD85}"/>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6387251" y="1939289"/>
          <a:ext cx="253861" cy="253861"/>
        </a:xfrm>
        <a:prstGeom prst="rect">
          <a:avLst/>
        </a:prstGeom>
      </xdr:spPr>
    </xdr:pic>
    <xdr:clientData/>
  </xdr:twoCellAnchor>
  <xdr:twoCellAnchor>
    <xdr:from>
      <xdr:col>14</xdr:col>
      <xdr:colOff>406401</xdr:colOff>
      <xdr:row>18</xdr:row>
      <xdr:rowOff>22016</xdr:rowOff>
    </xdr:from>
    <xdr:to>
      <xdr:col>17</xdr:col>
      <xdr:colOff>501651</xdr:colOff>
      <xdr:row>22</xdr:row>
      <xdr:rowOff>123649</xdr:rowOff>
    </xdr:to>
    <xdr:grpSp>
      <xdr:nvGrpSpPr>
        <xdr:cNvPr id="49" name="Group 48">
          <a:extLst>
            <a:ext uri="{FF2B5EF4-FFF2-40B4-BE49-F238E27FC236}">
              <a16:creationId xmlns:a16="http://schemas.microsoft.com/office/drawing/2014/main" id="{FBC79943-3710-40DE-911F-50EB6F84DACD}"/>
            </a:ext>
          </a:extLst>
        </xdr:cNvPr>
        <xdr:cNvGrpSpPr/>
      </xdr:nvGrpSpPr>
      <xdr:grpSpPr>
        <a:xfrm>
          <a:off x="8940801" y="3336716"/>
          <a:ext cx="1924050" cy="838233"/>
          <a:chOff x="10452101" y="3374816"/>
          <a:chExt cx="1924050" cy="838233"/>
        </a:xfrm>
      </xdr:grpSpPr>
      <xdr:grpSp>
        <xdr:nvGrpSpPr>
          <xdr:cNvPr id="21" name="Group 20">
            <a:extLst>
              <a:ext uri="{FF2B5EF4-FFF2-40B4-BE49-F238E27FC236}">
                <a16:creationId xmlns:a16="http://schemas.microsoft.com/office/drawing/2014/main" id="{00000000-0008-0000-0100-000015000000}"/>
              </a:ext>
            </a:extLst>
          </xdr:cNvPr>
          <xdr:cNvGrpSpPr/>
        </xdr:nvGrpSpPr>
        <xdr:grpSpPr>
          <a:xfrm>
            <a:off x="10452101" y="3374816"/>
            <a:ext cx="1924050" cy="838233"/>
            <a:chOff x="11112501" y="2409616"/>
            <a:chExt cx="1924050" cy="838233"/>
          </a:xfrm>
        </xdr:grpSpPr>
        <xdr:sp macro="" textlink="">
          <xdr:nvSpPr>
            <xdr:cNvPr id="18" name="TextBox 66">
              <a:extLst>
                <a:ext uri="{FF2B5EF4-FFF2-40B4-BE49-F238E27FC236}">
                  <a16:creationId xmlns:a16="http://schemas.microsoft.com/office/drawing/2014/main" id="{00000000-0008-0000-0100-000012000000}"/>
                </a:ext>
              </a:extLst>
            </xdr:cNvPr>
            <xdr:cNvSpPr txBox="1"/>
          </xdr:nvSpPr>
          <xdr:spPr>
            <a:xfrm>
              <a:off x="11112501" y="2762249"/>
              <a:ext cx="1924050" cy="48560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a:solidFill>
                    <a:srgbClr val="C00000"/>
                  </a:solidFill>
                  <a:latin typeface="+mn-lt"/>
                </a:rPr>
                <a:t>Use the Exit &amp; Cap Tab </a:t>
              </a:r>
            </a:p>
            <a:p>
              <a:pPr algn="ctr"/>
              <a:r>
                <a:rPr lang="en-US" sz="1100" b="1">
                  <a:solidFill>
                    <a:srgbClr val="C00000"/>
                  </a:solidFill>
                  <a:latin typeface="+mn-lt"/>
                </a:rPr>
                <a:t>to see if your numbers</a:t>
              </a:r>
            </a:p>
            <a:p>
              <a:pPr algn="ctr"/>
              <a:r>
                <a:rPr lang="en-US" sz="1100" b="1">
                  <a:solidFill>
                    <a:srgbClr val="C00000"/>
                  </a:solidFill>
                  <a:latin typeface="+mn-lt"/>
                </a:rPr>
                <a:t>make sense.</a:t>
              </a:r>
              <a:endParaRPr lang="en-US" sz="1100" b="1" baseline="0">
                <a:solidFill>
                  <a:srgbClr val="C00000"/>
                </a:solidFill>
                <a:latin typeface="+mn-lt"/>
              </a:endParaRPr>
            </a:p>
            <a:p>
              <a:pPr algn="ctr"/>
              <a:endParaRPr lang="en-US" sz="1100" b="1" baseline="0">
                <a:solidFill>
                  <a:srgbClr val="C00000"/>
                </a:solidFill>
                <a:latin typeface="+mn-lt"/>
              </a:endParaRPr>
            </a:p>
          </xdr:txBody>
        </xdr:sp>
        <xdr:pic>
          <xdr:nvPicPr>
            <xdr:cNvPr id="20" name="Graphic 67" descr="Line arrow Counter clockwise curve">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3886978" flipH="1" flipV="1">
              <a:off x="12163648" y="2439281"/>
              <a:ext cx="349484" cy="290154"/>
            </a:xfrm>
            <a:prstGeom prst="rect">
              <a:avLst/>
            </a:prstGeom>
          </xdr:spPr>
        </xdr:pic>
      </xdr:grpSp>
      <xdr:pic>
        <xdr:nvPicPr>
          <xdr:cNvPr id="45" name="Graphic 44" descr="Badge 4 with solid fill">
            <a:extLst>
              <a:ext uri="{FF2B5EF4-FFF2-40B4-BE49-F238E27FC236}">
                <a16:creationId xmlns:a16="http://schemas.microsoft.com/office/drawing/2014/main" id="{B7E4F7C8-7AEB-4A1F-AE44-C2CB8FD2AF5F}"/>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11265601" y="3486150"/>
            <a:ext cx="253861" cy="251904"/>
          </a:xfrm>
          <a:prstGeom prst="rect">
            <a:avLst/>
          </a:prstGeom>
        </xdr:spPr>
      </xdr:pic>
    </xdr:grpSp>
    <xdr:clientData/>
  </xdr:twoCellAnchor>
  <xdr:twoCellAnchor>
    <xdr:from>
      <xdr:col>18</xdr:col>
      <xdr:colOff>146050</xdr:colOff>
      <xdr:row>18</xdr:row>
      <xdr:rowOff>62988</xdr:rowOff>
    </xdr:from>
    <xdr:to>
      <xdr:col>20</xdr:col>
      <xdr:colOff>508000</xdr:colOff>
      <xdr:row>22</xdr:row>
      <xdr:rowOff>105930</xdr:rowOff>
    </xdr:to>
    <xdr:grpSp>
      <xdr:nvGrpSpPr>
        <xdr:cNvPr id="52" name="Group 51">
          <a:extLst>
            <a:ext uri="{FF2B5EF4-FFF2-40B4-BE49-F238E27FC236}">
              <a16:creationId xmlns:a16="http://schemas.microsoft.com/office/drawing/2014/main" id="{186D7677-0C15-4912-895E-556FC60E0A65}"/>
            </a:ext>
          </a:extLst>
        </xdr:cNvPr>
        <xdr:cNvGrpSpPr/>
      </xdr:nvGrpSpPr>
      <xdr:grpSpPr>
        <a:xfrm>
          <a:off x="11118850" y="3377688"/>
          <a:ext cx="1581150" cy="779542"/>
          <a:chOff x="6172200" y="3371338"/>
          <a:chExt cx="1581150" cy="779542"/>
        </a:xfrm>
      </xdr:grpSpPr>
      <xdr:pic>
        <xdr:nvPicPr>
          <xdr:cNvPr id="19" name="Graphic 18" descr="Badge 5 with solid fill">
            <a:extLst>
              <a:ext uri="{FF2B5EF4-FFF2-40B4-BE49-F238E27FC236}">
                <a16:creationId xmlns:a16="http://schemas.microsoft.com/office/drawing/2014/main" id="{AD854590-356E-4154-B25E-761238A77DB8}"/>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6943651" y="3460889"/>
            <a:ext cx="253861" cy="253861"/>
          </a:xfrm>
          <a:prstGeom prst="rect">
            <a:avLst/>
          </a:prstGeom>
        </xdr:spPr>
      </xdr:pic>
      <xdr:grpSp>
        <xdr:nvGrpSpPr>
          <xdr:cNvPr id="48" name="Group 47">
            <a:extLst>
              <a:ext uri="{FF2B5EF4-FFF2-40B4-BE49-F238E27FC236}">
                <a16:creationId xmlns:a16="http://schemas.microsoft.com/office/drawing/2014/main" id="{623743B8-764A-46FC-86DA-EA487EEC41F8}"/>
              </a:ext>
            </a:extLst>
          </xdr:cNvPr>
          <xdr:cNvGrpSpPr/>
        </xdr:nvGrpSpPr>
        <xdr:grpSpPr>
          <a:xfrm>
            <a:off x="6172200" y="3371338"/>
            <a:ext cx="1581150" cy="779542"/>
            <a:chOff x="6337300" y="3460238"/>
            <a:chExt cx="1581150" cy="779542"/>
          </a:xfrm>
        </xdr:grpSpPr>
        <xdr:sp macro="" textlink="">
          <xdr:nvSpPr>
            <xdr:cNvPr id="46" name="TextBox 66">
              <a:extLst>
                <a:ext uri="{FF2B5EF4-FFF2-40B4-BE49-F238E27FC236}">
                  <a16:creationId xmlns:a16="http://schemas.microsoft.com/office/drawing/2014/main" id="{ADB3E77A-A4E6-4CE2-89FA-BF755FC071E4}"/>
                </a:ext>
              </a:extLst>
            </xdr:cNvPr>
            <xdr:cNvSpPr txBox="1"/>
          </xdr:nvSpPr>
          <xdr:spPr>
            <a:xfrm>
              <a:off x="6337300" y="3754180"/>
              <a:ext cx="1581150" cy="48560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baseline="0">
                  <a:solidFill>
                    <a:srgbClr val="C00000"/>
                  </a:solidFill>
                  <a:latin typeface="+mn-lt"/>
                </a:rPr>
                <a:t>Print the Overview when you are ready!</a:t>
              </a:r>
            </a:p>
            <a:p>
              <a:pPr algn="ctr"/>
              <a:endParaRPr lang="en-US" sz="1100" b="1" baseline="0">
                <a:solidFill>
                  <a:srgbClr val="C00000"/>
                </a:solidFill>
                <a:latin typeface="+mn-lt"/>
              </a:endParaRPr>
            </a:p>
          </xdr:txBody>
        </xdr:sp>
        <xdr:pic>
          <xdr:nvPicPr>
            <xdr:cNvPr id="47" name="Graphic 67" descr="Line arrow Counter clockwise curve">
              <a:extLst>
                <a:ext uri="{FF2B5EF4-FFF2-40B4-BE49-F238E27FC236}">
                  <a16:creationId xmlns:a16="http://schemas.microsoft.com/office/drawing/2014/main" id="{079119A9-74ED-4293-82D4-39EB51200D5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9021666" flipV="1">
              <a:off x="6814483" y="3460238"/>
              <a:ext cx="292026" cy="290154"/>
            </a:xfrm>
            <a:prstGeom prst="rect">
              <a:avLst/>
            </a:prstGeom>
          </xdr:spPr>
        </xdr:pic>
      </xdr:grpSp>
    </xdr:grpSp>
    <xdr:clientData/>
  </xdr:twoCellAnchor>
  <xdr:twoCellAnchor>
    <xdr:from>
      <xdr:col>12</xdr:col>
      <xdr:colOff>180491</xdr:colOff>
      <xdr:row>12</xdr:row>
      <xdr:rowOff>108939</xdr:rowOff>
    </xdr:from>
    <xdr:to>
      <xdr:col>14</xdr:col>
      <xdr:colOff>260350</xdr:colOff>
      <xdr:row>16</xdr:row>
      <xdr:rowOff>53799</xdr:rowOff>
    </xdr:to>
    <xdr:grpSp>
      <xdr:nvGrpSpPr>
        <xdr:cNvPr id="55" name="Group 54">
          <a:extLst>
            <a:ext uri="{FF2B5EF4-FFF2-40B4-BE49-F238E27FC236}">
              <a16:creationId xmlns:a16="http://schemas.microsoft.com/office/drawing/2014/main" id="{A36A4D9D-E357-4958-9D8A-506026E13C27}"/>
            </a:ext>
          </a:extLst>
        </xdr:cNvPr>
        <xdr:cNvGrpSpPr/>
      </xdr:nvGrpSpPr>
      <xdr:grpSpPr>
        <a:xfrm>
          <a:off x="7495691" y="2318739"/>
          <a:ext cx="1299059" cy="681460"/>
          <a:chOff x="7603641" y="2306039"/>
          <a:chExt cx="1299059" cy="681460"/>
        </a:xfrm>
      </xdr:grpSpPr>
      <xdr:grpSp>
        <xdr:nvGrpSpPr>
          <xdr:cNvPr id="50" name="Group 49">
            <a:extLst>
              <a:ext uri="{FF2B5EF4-FFF2-40B4-BE49-F238E27FC236}">
                <a16:creationId xmlns:a16="http://schemas.microsoft.com/office/drawing/2014/main" id="{F8A7D9D3-94E7-49E7-AACF-BDAE0A59CBF8}"/>
              </a:ext>
            </a:extLst>
          </xdr:cNvPr>
          <xdr:cNvGrpSpPr/>
        </xdr:nvGrpSpPr>
        <xdr:grpSpPr>
          <a:xfrm>
            <a:off x="7727951" y="2306039"/>
            <a:ext cx="1174749" cy="681460"/>
            <a:chOff x="7740651" y="2153639"/>
            <a:chExt cx="1174749" cy="681460"/>
          </a:xfrm>
        </xdr:grpSpPr>
        <xdr:sp macro="" textlink="">
          <xdr:nvSpPr>
            <xdr:cNvPr id="26" name="TextBox 66">
              <a:extLst>
                <a:ext uri="{FF2B5EF4-FFF2-40B4-BE49-F238E27FC236}">
                  <a16:creationId xmlns:a16="http://schemas.microsoft.com/office/drawing/2014/main" id="{41F8057D-E3C1-4C1F-8D2F-9AFCD3D86195}"/>
                </a:ext>
              </a:extLst>
            </xdr:cNvPr>
            <xdr:cNvSpPr txBox="1"/>
          </xdr:nvSpPr>
          <xdr:spPr>
            <a:xfrm>
              <a:off x="7740651" y="2349499"/>
              <a:ext cx="1174749" cy="48560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a:solidFill>
                    <a:srgbClr val="C00000"/>
                  </a:solidFill>
                  <a:latin typeface="+mn-lt"/>
                </a:rPr>
                <a:t>Start with the Case Study tab.</a:t>
              </a:r>
              <a:endParaRPr lang="en-US" sz="1100" b="1" baseline="0">
                <a:solidFill>
                  <a:srgbClr val="C00000"/>
                </a:solidFill>
                <a:latin typeface="+mn-lt"/>
              </a:endParaRPr>
            </a:p>
          </xdr:txBody>
        </xdr:sp>
        <xdr:pic>
          <xdr:nvPicPr>
            <xdr:cNvPr id="9" name="Graphic 8" descr="Badge with solid fill">
              <a:extLst>
                <a:ext uri="{FF2B5EF4-FFF2-40B4-BE49-F238E27FC236}">
                  <a16:creationId xmlns:a16="http://schemas.microsoft.com/office/drawing/2014/main" id="{324091DE-902B-4325-BEEB-427D4411E55A}"/>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8163701" y="2153639"/>
              <a:ext cx="253861" cy="253861"/>
            </a:xfrm>
            <a:prstGeom prst="rect">
              <a:avLst/>
            </a:prstGeom>
          </xdr:spPr>
        </xdr:pic>
      </xdr:grpSp>
      <xdr:pic>
        <xdr:nvPicPr>
          <xdr:cNvPr id="54" name="Graphic 67" descr="Line arrow Counter clockwise curve">
            <a:extLst>
              <a:ext uri="{FF2B5EF4-FFF2-40B4-BE49-F238E27FC236}">
                <a16:creationId xmlns:a16="http://schemas.microsoft.com/office/drawing/2014/main" id="{9A6A765F-EAB5-450C-BE9B-0DA965B629F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3204045" flipH="1" flipV="1">
            <a:off x="7600951" y="2687038"/>
            <a:ext cx="295534" cy="290154"/>
          </a:xfrm>
          <a:prstGeom prst="rect">
            <a:avLst/>
          </a:prstGeom>
        </xdr:spPr>
      </xdr:pic>
    </xdr:grpSp>
    <xdr:clientData/>
  </xdr:twoCellAnchor>
  <xdr:twoCellAnchor>
    <xdr:from>
      <xdr:col>1</xdr:col>
      <xdr:colOff>495300</xdr:colOff>
      <xdr:row>28</xdr:row>
      <xdr:rowOff>127000</xdr:rowOff>
    </xdr:from>
    <xdr:to>
      <xdr:col>6</xdr:col>
      <xdr:colOff>495300</xdr:colOff>
      <xdr:row>33</xdr:row>
      <xdr:rowOff>25400</xdr:rowOff>
    </xdr:to>
    <xdr:grpSp>
      <xdr:nvGrpSpPr>
        <xdr:cNvPr id="57" name="Group 56">
          <a:extLst>
            <a:ext uri="{FF2B5EF4-FFF2-40B4-BE49-F238E27FC236}">
              <a16:creationId xmlns:a16="http://schemas.microsoft.com/office/drawing/2014/main" id="{49C2C3E2-9A4B-4697-AC54-664AD9B253E2}"/>
            </a:ext>
          </a:extLst>
        </xdr:cNvPr>
        <xdr:cNvGrpSpPr/>
      </xdr:nvGrpSpPr>
      <xdr:grpSpPr>
        <a:xfrm>
          <a:off x="1104900" y="5283200"/>
          <a:ext cx="3048000" cy="819150"/>
          <a:chOff x="1104900" y="5283200"/>
          <a:chExt cx="3048000" cy="819150"/>
        </a:xfrm>
      </xdr:grpSpPr>
      <xdr:pic>
        <xdr:nvPicPr>
          <xdr:cNvPr id="28" name="Graphic 27" descr="Circle with left arrow">
            <a:hlinkClick xmlns:r="http://schemas.openxmlformats.org/officeDocument/2006/relationships" r:id="rId16"/>
            <a:extLst>
              <a:ext uri="{FF2B5EF4-FFF2-40B4-BE49-F238E27FC236}">
                <a16:creationId xmlns:a16="http://schemas.microsoft.com/office/drawing/2014/main" id="{BEA1581A-6324-41D5-A43F-29D4980D2232}"/>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 uri="{96DAC541-7B7A-43D3-8B79-37D633B846F1}">
                <asvg:svgBlip xmlns:asvg="http://schemas.microsoft.com/office/drawing/2016/SVG/main" r:embed="rId18"/>
              </a:ext>
            </a:extLst>
          </a:blip>
          <a:stretch>
            <a:fillRect/>
          </a:stretch>
        </xdr:blipFill>
        <xdr:spPr>
          <a:xfrm rot="10800000">
            <a:off x="2355850" y="5283200"/>
            <a:ext cx="469900" cy="469900"/>
          </a:xfrm>
          <a:prstGeom prst="rect">
            <a:avLst/>
          </a:prstGeom>
        </xdr:spPr>
      </xdr:pic>
      <xdr:sp macro="" textlink="">
        <xdr:nvSpPr>
          <xdr:cNvPr id="56" name="TextBox 55">
            <a:extLst>
              <a:ext uri="{FF2B5EF4-FFF2-40B4-BE49-F238E27FC236}">
                <a16:creationId xmlns:a16="http://schemas.microsoft.com/office/drawing/2014/main" id="{31AC7DC9-6CEC-427E-A82B-A36E196EE3B8}"/>
              </a:ext>
            </a:extLst>
          </xdr:cNvPr>
          <xdr:cNvSpPr txBox="1"/>
        </xdr:nvSpPr>
        <xdr:spPr>
          <a:xfrm>
            <a:off x="1104900" y="5765800"/>
            <a:ext cx="3048000" cy="336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u="sng">
                <a:solidFill>
                  <a:schemeClr val="accent1">
                    <a:lumMod val="75000"/>
                  </a:schemeClr>
                </a:solidFill>
              </a:rPr>
              <a:t>NEXT</a:t>
            </a:r>
            <a:r>
              <a:rPr lang="en-US" sz="1100" b="1">
                <a:solidFill>
                  <a:schemeClr val="accent1">
                    <a:lumMod val="75000"/>
                  </a:schemeClr>
                </a:solidFill>
              </a:rPr>
              <a:t>:</a:t>
            </a:r>
            <a:r>
              <a:rPr lang="en-US" sz="1100" b="1" baseline="0">
                <a:solidFill>
                  <a:schemeClr val="accent1">
                    <a:lumMod val="75000"/>
                  </a:schemeClr>
                </a:solidFill>
              </a:rPr>
              <a:t> THE OVERVIEW &amp; PRINT PAGE</a:t>
            </a:r>
            <a:endParaRPr lang="en-US" sz="1100" b="1">
              <a:solidFill>
                <a:schemeClr val="accent1">
                  <a:lumMod val="75000"/>
                </a:schemeClr>
              </a:solidFil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31</xdr:row>
      <xdr:rowOff>0</xdr:rowOff>
    </xdr:from>
    <xdr:to>
      <xdr:col>16</xdr:col>
      <xdr:colOff>482600</xdr:colOff>
      <xdr:row>58</xdr:row>
      <xdr:rowOff>50800</xdr:rowOff>
    </xdr:to>
    <xdr:pic>
      <xdr:nvPicPr>
        <xdr:cNvPr id="3" name="Picture 2">
          <a:extLst>
            <a:ext uri="{FF2B5EF4-FFF2-40B4-BE49-F238E27FC236}">
              <a16:creationId xmlns:a16="http://schemas.microsoft.com/office/drawing/2014/main" id="{222E5A4F-82AE-4942-911E-AEE57F560505}"/>
            </a:ext>
          </a:extLst>
        </xdr:cNvPr>
        <xdr:cNvPicPr>
          <a:picLocks noChangeAspect="1"/>
        </xdr:cNvPicPr>
      </xdr:nvPicPr>
      <xdr:blipFill rotWithShape="1">
        <a:blip xmlns:r="http://schemas.openxmlformats.org/officeDocument/2006/relationships" r:embed="rId1"/>
        <a:srcRect l="1838" r="2136" b="29312"/>
        <a:stretch/>
      </xdr:blipFill>
      <xdr:spPr>
        <a:xfrm>
          <a:off x="0" y="5708650"/>
          <a:ext cx="10236200" cy="5022850"/>
        </a:xfrm>
        <a:prstGeom prst="rect">
          <a:avLst/>
        </a:prstGeom>
      </xdr:spPr>
    </xdr:pic>
    <xdr:clientData/>
  </xdr:twoCellAnchor>
  <xdr:twoCellAnchor editAs="absolute">
    <xdr:from>
      <xdr:col>0</xdr:col>
      <xdr:colOff>0</xdr:colOff>
      <xdr:row>0</xdr:row>
      <xdr:rowOff>1</xdr:rowOff>
    </xdr:from>
    <xdr:to>
      <xdr:col>16</xdr:col>
      <xdr:colOff>450850</xdr:colOff>
      <xdr:row>31</xdr:row>
      <xdr:rowOff>165100</xdr:rowOff>
    </xdr:to>
    <xdr:pic>
      <xdr:nvPicPr>
        <xdr:cNvPr id="2" name="Picture 1">
          <a:extLst>
            <a:ext uri="{FF2B5EF4-FFF2-40B4-BE49-F238E27FC236}">
              <a16:creationId xmlns:a16="http://schemas.microsoft.com/office/drawing/2014/main" id="{64FF772A-FA6C-4A4A-891C-3C178350B3CD}"/>
            </a:ext>
          </a:extLst>
        </xdr:cNvPr>
        <xdr:cNvPicPr>
          <a:picLocks noChangeAspect="1"/>
        </xdr:cNvPicPr>
      </xdr:nvPicPr>
      <xdr:blipFill rotWithShape="1">
        <a:blip xmlns:r="http://schemas.openxmlformats.org/officeDocument/2006/relationships" r:embed="rId2"/>
        <a:srcRect l="1968" r="2198" b="17903"/>
        <a:stretch/>
      </xdr:blipFill>
      <xdr:spPr>
        <a:xfrm>
          <a:off x="0" y="1"/>
          <a:ext cx="10204450" cy="5873749"/>
        </a:xfrm>
        <a:prstGeom prst="rect">
          <a:avLst/>
        </a:prstGeom>
      </xdr:spPr>
    </xdr:pic>
    <xdr:clientData/>
  </xdr:twoCellAnchor>
  <xdr:twoCellAnchor editAs="absolute">
    <xdr:from>
      <xdr:col>0</xdr:col>
      <xdr:colOff>0</xdr:colOff>
      <xdr:row>67</xdr:row>
      <xdr:rowOff>158750</xdr:rowOff>
    </xdr:from>
    <xdr:to>
      <xdr:col>16</xdr:col>
      <xdr:colOff>497936</xdr:colOff>
      <xdr:row>96</xdr:row>
      <xdr:rowOff>184150</xdr:rowOff>
    </xdr:to>
    <xdr:pic>
      <xdr:nvPicPr>
        <xdr:cNvPr id="6" name="Picture 5">
          <a:extLst>
            <a:ext uri="{FF2B5EF4-FFF2-40B4-BE49-F238E27FC236}">
              <a16:creationId xmlns:a16="http://schemas.microsoft.com/office/drawing/2014/main" id="{B5E639F2-BE59-458F-BB48-107A9D4D0B58}"/>
            </a:ext>
          </a:extLst>
        </xdr:cNvPr>
        <xdr:cNvPicPr>
          <a:picLocks noChangeAspect="1"/>
        </xdr:cNvPicPr>
      </xdr:nvPicPr>
      <xdr:blipFill rotWithShape="1">
        <a:blip xmlns:r="http://schemas.openxmlformats.org/officeDocument/2006/relationships" r:embed="rId3"/>
        <a:srcRect l="1980" t="4132" r="2013" b="20492"/>
        <a:stretch/>
      </xdr:blipFill>
      <xdr:spPr>
        <a:xfrm>
          <a:off x="0" y="12496800"/>
          <a:ext cx="10251536" cy="5365750"/>
        </a:xfrm>
        <a:prstGeom prst="rect">
          <a:avLst/>
        </a:prstGeom>
      </xdr:spPr>
    </xdr:pic>
    <xdr:clientData/>
  </xdr:twoCellAnchor>
  <xdr:twoCellAnchor>
    <xdr:from>
      <xdr:col>0</xdr:col>
      <xdr:colOff>0</xdr:colOff>
      <xdr:row>66</xdr:row>
      <xdr:rowOff>89646</xdr:rowOff>
    </xdr:from>
    <xdr:to>
      <xdr:col>3</xdr:col>
      <xdr:colOff>74706</xdr:colOff>
      <xdr:row>67</xdr:row>
      <xdr:rowOff>104588</xdr:rowOff>
    </xdr:to>
    <xdr:sp macro="" textlink="">
      <xdr:nvSpPr>
        <xdr:cNvPr id="14" name="Rectangle 13">
          <a:extLst>
            <a:ext uri="{FF2B5EF4-FFF2-40B4-BE49-F238E27FC236}">
              <a16:creationId xmlns:a16="http://schemas.microsoft.com/office/drawing/2014/main" id="{6242656A-26BE-49D3-835F-6F6F40C60C9B}"/>
            </a:ext>
          </a:extLst>
        </xdr:cNvPr>
        <xdr:cNvSpPr/>
      </xdr:nvSpPr>
      <xdr:spPr>
        <a:xfrm>
          <a:off x="0" y="12416117"/>
          <a:ext cx="1912471" cy="20170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xdr:colOff>
      <xdr:row>65</xdr:row>
      <xdr:rowOff>174811</xdr:rowOff>
    </xdr:from>
    <xdr:to>
      <xdr:col>1</xdr:col>
      <xdr:colOff>127001</xdr:colOff>
      <xdr:row>67</xdr:row>
      <xdr:rowOff>52294</xdr:rowOff>
    </xdr:to>
    <xdr:sp macro="" textlink="">
      <xdr:nvSpPr>
        <xdr:cNvPr id="15" name="Rectangle 14">
          <a:extLst>
            <a:ext uri="{FF2B5EF4-FFF2-40B4-BE49-F238E27FC236}">
              <a16:creationId xmlns:a16="http://schemas.microsoft.com/office/drawing/2014/main" id="{8F43BA2E-7C7A-4FD4-9439-799B38379B76}"/>
            </a:ext>
          </a:extLst>
        </xdr:cNvPr>
        <xdr:cNvSpPr/>
      </xdr:nvSpPr>
      <xdr:spPr>
        <a:xfrm>
          <a:off x="1" y="12314517"/>
          <a:ext cx="739588" cy="25101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absolute">
    <xdr:from>
      <xdr:col>0</xdr:col>
      <xdr:colOff>12700</xdr:colOff>
      <xdr:row>58</xdr:row>
      <xdr:rowOff>165100</xdr:rowOff>
    </xdr:from>
    <xdr:to>
      <xdr:col>16</xdr:col>
      <xdr:colOff>482600</xdr:colOff>
      <xdr:row>68</xdr:row>
      <xdr:rowOff>133350</xdr:rowOff>
    </xdr:to>
    <xdr:pic>
      <xdr:nvPicPr>
        <xdr:cNvPr id="4" name="Picture 3">
          <a:extLst>
            <a:ext uri="{FF2B5EF4-FFF2-40B4-BE49-F238E27FC236}">
              <a16:creationId xmlns:a16="http://schemas.microsoft.com/office/drawing/2014/main" id="{A434BBBF-21F8-43F6-A76D-A10B6F4DFABB}"/>
            </a:ext>
          </a:extLst>
        </xdr:cNvPr>
        <xdr:cNvPicPr>
          <a:picLocks noChangeAspect="1"/>
        </xdr:cNvPicPr>
      </xdr:nvPicPr>
      <xdr:blipFill rotWithShape="1">
        <a:blip xmlns:r="http://schemas.openxmlformats.org/officeDocument/2006/relationships" r:embed="rId4"/>
        <a:srcRect l="2084" t="14188" r="2145" b="60746"/>
        <a:stretch/>
      </xdr:blipFill>
      <xdr:spPr>
        <a:xfrm>
          <a:off x="12700" y="10845800"/>
          <a:ext cx="10223500" cy="1809750"/>
        </a:xfrm>
        <a:prstGeom prst="rect">
          <a:avLst/>
        </a:prstGeom>
      </xdr:spPr>
    </xdr:pic>
    <xdr:clientData/>
  </xdr:twoCellAnchor>
  <xdr:twoCellAnchor>
    <xdr:from>
      <xdr:col>17</xdr:col>
      <xdr:colOff>222250</xdr:colOff>
      <xdr:row>11</xdr:row>
      <xdr:rowOff>165100</xdr:rowOff>
    </xdr:from>
    <xdr:to>
      <xdr:col>21</xdr:col>
      <xdr:colOff>107237</xdr:colOff>
      <xdr:row>74</xdr:row>
      <xdr:rowOff>44451</xdr:rowOff>
    </xdr:to>
    <xdr:grpSp>
      <xdr:nvGrpSpPr>
        <xdr:cNvPr id="18" name="Group 17">
          <a:hlinkClick xmlns:r="http://schemas.openxmlformats.org/officeDocument/2006/relationships" r:id="rId5"/>
          <a:extLst>
            <a:ext uri="{FF2B5EF4-FFF2-40B4-BE49-F238E27FC236}">
              <a16:creationId xmlns:a16="http://schemas.microsoft.com/office/drawing/2014/main" id="{EF7DA705-A4F7-40FC-8B0E-CB7AA2C69986}"/>
            </a:ext>
          </a:extLst>
        </xdr:cNvPr>
        <xdr:cNvGrpSpPr/>
      </xdr:nvGrpSpPr>
      <xdr:grpSpPr>
        <a:xfrm>
          <a:off x="10585450" y="2190750"/>
          <a:ext cx="2323387" cy="11480801"/>
          <a:chOff x="10585450" y="2190750"/>
          <a:chExt cx="2323387" cy="11480801"/>
        </a:xfrm>
      </xdr:grpSpPr>
      <xdr:pic>
        <xdr:nvPicPr>
          <xdr:cNvPr id="16" name="Picture 15">
            <a:hlinkClick xmlns:r="http://schemas.openxmlformats.org/officeDocument/2006/relationships" r:id="rId6"/>
            <a:extLst>
              <a:ext uri="{FF2B5EF4-FFF2-40B4-BE49-F238E27FC236}">
                <a16:creationId xmlns:a16="http://schemas.microsoft.com/office/drawing/2014/main" id="{6AA7645B-B81B-4D7F-A4C2-1159D512A56D}"/>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0585450" y="9569450"/>
            <a:ext cx="2317749" cy="4102101"/>
          </a:xfrm>
          <a:prstGeom prst="rect">
            <a:avLst/>
          </a:prstGeom>
        </xdr:spPr>
      </xdr:pic>
      <xdr:pic>
        <xdr:nvPicPr>
          <xdr:cNvPr id="17" name="Picture 16">
            <a:hlinkClick xmlns:r="http://schemas.openxmlformats.org/officeDocument/2006/relationships" r:id="rId8"/>
            <a:extLst>
              <a:ext uri="{FF2B5EF4-FFF2-40B4-BE49-F238E27FC236}">
                <a16:creationId xmlns:a16="http://schemas.microsoft.com/office/drawing/2014/main" id="{6E2B42A4-1BB7-45FD-B65D-A37E201797F4}"/>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0593584" y="2190750"/>
            <a:ext cx="2315253" cy="4121150"/>
          </a:xfrm>
          <a:prstGeom prst="rect">
            <a:avLst/>
          </a:prstGeom>
        </xdr:spPr>
      </xdr:pic>
    </xdr:grpSp>
    <xdr:clientData/>
  </xdr:twoCellAnchor>
  <xdr:twoCellAnchor>
    <xdr:from>
      <xdr:col>5</xdr:col>
      <xdr:colOff>171450</xdr:colOff>
      <xdr:row>93</xdr:row>
      <xdr:rowOff>0</xdr:rowOff>
    </xdr:from>
    <xdr:to>
      <xdr:col>10</xdr:col>
      <xdr:colOff>325049</xdr:colOff>
      <xdr:row>96</xdr:row>
      <xdr:rowOff>260350</xdr:rowOff>
    </xdr:to>
    <xdr:grpSp>
      <xdr:nvGrpSpPr>
        <xdr:cNvPr id="5" name="Group 4">
          <a:extLst>
            <a:ext uri="{FF2B5EF4-FFF2-40B4-BE49-F238E27FC236}">
              <a16:creationId xmlns:a16="http://schemas.microsoft.com/office/drawing/2014/main" id="{3DEB7D04-19C6-412C-9320-0D3E6EFAFA0A}"/>
            </a:ext>
          </a:extLst>
        </xdr:cNvPr>
        <xdr:cNvGrpSpPr/>
      </xdr:nvGrpSpPr>
      <xdr:grpSpPr>
        <a:xfrm>
          <a:off x="3219450" y="17125950"/>
          <a:ext cx="3201599" cy="812800"/>
          <a:chOff x="3219450" y="17125950"/>
          <a:chExt cx="3201599" cy="812800"/>
        </a:xfrm>
      </xdr:grpSpPr>
      <xdr:pic>
        <xdr:nvPicPr>
          <xdr:cNvPr id="20" name="Graphic 19" descr="Circle with left arrow">
            <a:hlinkClick xmlns:r="http://schemas.openxmlformats.org/officeDocument/2006/relationships" r:id="rId10"/>
            <a:extLst>
              <a:ext uri="{FF2B5EF4-FFF2-40B4-BE49-F238E27FC236}">
                <a16:creationId xmlns:a16="http://schemas.microsoft.com/office/drawing/2014/main" id="{1E88F58A-5196-4AB5-9CBC-3CE950085ED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rot="10800000">
            <a:off x="4580070" y="17125950"/>
            <a:ext cx="493580" cy="469900"/>
          </a:xfrm>
          <a:prstGeom prst="rect">
            <a:avLst/>
          </a:prstGeom>
        </xdr:spPr>
      </xdr:pic>
      <xdr:sp macro="" textlink="">
        <xdr:nvSpPr>
          <xdr:cNvPr id="21" name="TextBox 20">
            <a:extLst>
              <a:ext uri="{FF2B5EF4-FFF2-40B4-BE49-F238E27FC236}">
                <a16:creationId xmlns:a16="http://schemas.microsoft.com/office/drawing/2014/main" id="{8A82378C-4722-4B19-9FF8-1963166F9F11}"/>
              </a:ext>
            </a:extLst>
          </xdr:cNvPr>
          <xdr:cNvSpPr txBox="1"/>
        </xdr:nvSpPr>
        <xdr:spPr>
          <a:xfrm>
            <a:off x="3219450" y="17602200"/>
            <a:ext cx="3201599" cy="336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u="sng">
                <a:solidFill>
                  <a:schemeClr val="accent1">
                    <a:lumMod val="75000"/>
                  </a:schemeClr>
                </a:solidFill>
              </a:rPr>
              <a:t>NEXT</a:t>
            </a:r>
            <a:r>
              <a:rPr lang="en-US" sz="1100" b="1">
                <a:solidFill>
                  <a:schemeClr val="accent1">
                    <a:lumMod val="75000"/>
                  </a:schemeClr>
                </a:solidFill>
              </a:rPr>
              <a:t>: BUILD YOUR</a:t>
            </a:r>
            <a:r>
              <a:rPr lang="en-US" sz="1100" b="1" baseline="0">
                <a:solidFill>
                  <a:schemeClr val="accent1">
                    <a:lumMod val="75000"/>
                  </a:schemeClr>
                </a:solidFill>
              </a:rPr>
              <a:t> P&amp;L</a:t>
            </a:r>
            <a:endParaRPr lang="en-US" sz="1100" b="1">
              <a:solidFill>
                <a:schemeClr val="accent1">
                  <a:lumMod val="75000"/>
                </a:schemeClr>
              </a:solidFil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758527</xdr:colOff>
      <xdr:row>25</xdr:row>
      <xdr:rowOff>72508</xdr:rowOff>
    </xdr:from>
    <xdr:to>
      <xdr:col>5</xdr:col>
      <xdr:colOff>324604</xdr:colOff>
      <xdr:row>29</xdr:row>
      <xdr:rowOff>51957</xdr:rowOff>
    </xdr:to>
    <xdr:grpSp>
      <xdr:nvGrpSpPr>
        <xdr:cNvPr id="35" name="Group 34">
          <a:extLst>
            <a:ext uri="{FF2B5EF4-FFF2-40B4-BE49-F238E27FC236}">
              <a16:creationId xmlns:a16="http://schemas.microsoft.com/office/drawing/2014/main" id="{FEE3719B-6D96-4D68-9951-668F49236C03}"/>
            </a:ext>
          </a:extLst>
        </xdr:cNvPr>
        <xdr:cNvGrpSpPr/>
      </xdr:nvGrpSpPr>
      <xdr:grpSpPr>
        <a:xfrm>
          <a:off x="3203277" y="13748821"/>
          <a:ext cx="1883827" cy="646199"/>
          <a:chOff x="514951" y="2335858"/>
          <a:chExt cx="1934976" cy="628140"/>
        </a:xfrm>
      </xdr:grpSpPr>
      <xdr:sp macro="" textlink="">
        <xdr:nvSpPr>
          <xdr:cNvPr id="36" name="TextBox 16">
            <a:extLst>
              <a:ext uri="{FF2B5EF4-FFF2-40B4-BE49-F238E27FC236}">
                <a16:creationId xmlns:a16="http://schemas.microsoft.com/office/drawing/2014/main" id="{83CA2D73-0ED9-4773-972E-57539EDC5DDA}"/>
              </a:ext>
            </a:extLst>
          </xdr:cNvPr>
          <xdr:cNvSpPr txBox="1"/>
        </xdr:nvSpPr>
        <xdr:spPr>
          <a:xfrm>
            <a:off x="811508" y="2543578"/>
            <a:ext cx="1638419" cy="42042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Keep as reference for the cost table below</a:t>
            </a:r>
          </a:p>
        </xdr:txBody>
      </xdr:sp>
      <xdr:pic>
        <xdr:nvPicPr>
          <xdr:cNvPr id="37" name="Graphic 17" descr="Line arrow Counter clockwise curve">
            <a:extLst>
              <a:ext uri="{FF2B5EF4-FFF2-40B4-BE49-F238E27FC236}">
                <a16:creationId xmlns:a16="http://schemas.microsoft.com/office/drawing/2014/main" id="{FF13C8B8-5AE6-4AC0-B6D1-2BD954BFA9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837957" flipH="1">
            <a:off x="498147" y="2352662"/>
            <a:ext cx="383485" cy="349877"/>
          </a:xfrm>
          <a:prstGeom prst="rect">
            <a:avLst/>
          </a:prstGeom>
        </xdr:spPr>
      </xdr:pic>
    </xdr:grpSp>
    <xdr:clientData/>
  </xdr:twoCellAnchor>
  <xdr:twoCellAnchor editAs="absolute">
    <xdr:from>
      <xdr:col>0</xdr:col>
      <xdr:colOff>125524</xdr:colOff>
      <xdr:row>12</xdr:row>
      <xdr:rowOff>281315</xdr:rowOff>
    </xdr:from>
    <xdr:to>
      <xdr:col>0</xdr:col>
      <xdr:colOff>1683209</xdr:colOff>
      <xdr:row>17</xdr:row>
      <xdr:rowOff>133587</xdr:rowOff>
    </xdr:to>
    <xdr:grpSp>
      <xdr:nvGrpSpPr>
        <xdr:cNvPr id="41" name="Group 40">
          <a:extLst>
            <a:ext uri="{FF2B5EF4-FFF2-40B4-BE49-F238E27FC236}">
              <a16:creationId xmlns:a16="http://schemas.microsoft.com/office/drawing/2014/main" id="{39CC194C-319F-4D83-8ECA-7F4221C15023}"/>
            </a:ext>
          </a:extLst>
        </xdr:cNvPr>
        <xdr:cNvGrpSpPr/>
      </xdr:nvGrpSpPr>
      <xdr:grpSpPr>
        <a:xfrm>
          <a:off x="125524" y="10433378"/>
          <a:ext cx="1557685" cy="1233397"/>
          <a:chOff x="939886" y="2602271"/>
          <a:chExt cx="1593109" cy="1233346"/>
        </a:xfrm>
      </xdr:grpSpPr>
      <xdr:sp macro="" textlink="">
        <xdr:nvSpPr>
          <xdr:cNvPr id="42" name="TextBox 16">
            <a:extLst>
              <a:ext uri="{FF2B5EF4-FFF2-40B4-BE49-F238E27FC236}">
                <a16:creationId xmlns:a16="http://schemas.microsoft.com/office/drawing/2014/main" id="{C5925AE3-BC19-46CF-9D9D-414048328D7F}"/>
              </a:ext>
            </a:extLst>
          </xdr:cNvPr>
          <xdr:cNvSpPr txBox="1"/>
        </xdr:nvSpPr>
        <xdr:spPr>
          <a:xfrm>
            <a:off x="939886" y="2602271"/>
            <a:ext cx="1593109" cy="94888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a:solidFill>
                  <a:schemeClr val="accent1">
                    <a:lumMod val="75000"/>
                  </a:schemeClr>
                </a:solidFill>
                <a:latin typeface="+mn-lt"/>
              </a:rPr>
              <a:t>The</a:t>
            </a:r>
            <a:r>
              <a:rPr lang="en-US" sz="1100" b="1" baseline="0">
                <a:solidFill>
                  <a:schemeClr val="accent1">
                    <a:lumMod val="75000"/>
                  </a:schemeClr>
                </a:solidFill>
                <a:latin typeface="+mn-lt"/>
              </a:rPr>
              <a:t> various elements here are provided as examples, feel free to modify the template as you deem fit</a:t>
            </a:r>
            <a:endParaRPr lang="en-US" sz="1100" b="1">
              <a:solidFill>
                <a:schemeClr val="accent1">
                  <a:lumMod val="75000"/>
                </a:schemeClr>
              </a:solidFill>
              <a:latin typeface="+mn-lt"/>
            </a:endParaRPr>
          </a:p>
        </xdr:txBody>
      </xdr:sp>
      <xdr:pic>
        <xdr:nvPicPr>
          <xdr:cNvPr id="43" name="Graphic 17" descr="Line arrow Counter clockwise curve">
            <a:extLst>
              <a:ext uri="{FF2B5EF4-FFF2-40B4-BE49-F238E27FC236}">
                <a16:creationId xmlns:a16="http://schemas.microsoft.com/office/drawing/2014/main" id="{22C43F0F-D019-4EDA-91D4-A1B70364965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021940" flipH="1" flipV="1">
            <a:off x="2045378" y="3432877"/>
            <a:ext cx="383485" cy="421995"/>
          </a:xfrm>
          <a:prstGeom prst="rect">
            <a:avLst/>
          </a:prstGeom>
        </xdr:spPr>
      </xdr:pic>
    </xdr:grpSp>
    <xdr:clientData/>
  </xdr:twoCellAnchor>
  <xdr:twoCellAnchor>
    <xdr:from>
      <xdr:col>0</xdr:col>
      <xdr:colOff>0</xdr:colOff>
      <xdr:row>0</xdr:row>
      <xdr:rowOff>0</xdr:rowOff>
    </xdr:from>
    <xdr:to>
      <xdr:col>13</xdr:col>
      <xdr:colOff>1007562</xdr:colOff>
      <xdr:row>1</xdr:row>
      <xdr:rowOff>2635250</xdr:rowOff>
    </xdr:to>
    <xdr:grpSp>
      <xdr:nvGrpSpPr>
        <xdr:cNvPr id="2" name="Group 1">
          <a:extLst>
            <a:ext uri="{FF2B5EF4-FFF2-40B4-BE49-F238E27FC236}">
              <a16:creationId xmlns:a16="http://schemas.microsoft.com/office/drawing/2014/main" id="{A2BF3800-01BE-456D-AF7C-E824BB3CC31D}"/>
            </a:ext>
          </a:extLst>
        </xdr:cNvPr>
        <xdr:cNvGrpSpPr/>
      </xdr:nvGrpSpPr>
      <xdr:grpSpPr>
        <a:xfrm>
          <a:off x="0" y="0"/>
          <a:ext cx="12945562" cy="6469063"/>
          <a:chOff x="0" y="0"/>
          <a:chExt cx="12945562" cy="6469063"/>
        </a:xfrm>
      </xdr:grpSpPr>
      <xdr:pic>
        <xdr:nvPicPr>
          <xdr:cNvPr id="47" name="Picture 46">
            <a:extLst>
              <a:ext uri="{FF2B5EF4-FFF2-40B4-BE49-F238E27FC236}">
                <a16:creationId xmlns:a16="http://schemas.microsoft.com/office/drawing/2014/main" id="{A85FFFB9-F013-48F5-A35B-11D9A10D1BB7}"/>
              </a:ext>
            </a:extLst>
          </xdr:cNvPr>
          <xdr:cNvPicPr>
            <a:picLocks noChangeAspect="1"/>
          </xdr:cNvPicPr>
        </xdr:nvPicPr>
        <xdr:blipFill rotWithShape="1">
          <a:blip xmlns:r="http://schemas.openxmlformats.org/officeDocument/2006/relationships" r:embed="rId5"/>
          <a:srcRect l="1947" r="2103" b="47042"/>
          <a:stretch/>
        </xdr:blipFill>
        <xdr:spPr>
          <a:xfrm>
            <a:off x="0" y="0"/>
            <a:ext cx="12945562" cy="6469063"/>
          </a:xfrm>
          <a:prstGeom prst="rect">
            <a:avLst/>
          </a:prstGeom>
        </xdr:spPr>
      </xdr:pic>
      <xdr:pic>
        <xdr:nvPicPr>
          <xdr:cNvPr id="81" name="Picture 80" descr="A close up of a sign&#10;&#10;Description automatically generated">
            <a:extLst>
              <a:ext uri="{FF2B5EF4-FFF2-40B4-BE49-F238E27FC236}">
                <a16:creationId xmlns:a16="http://schemas.microsoft.com/office/drawing/2014/main" id="{6AEEA343-6243-4655-BC23-4A0983272D9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9429" y="78620"/>
            <a:ext cx="333321" cy="394026"/>
          </a:xfrm>
          <a:prstGeom prst="rect">
            <a:avLst/>
          </a:prstGeom>
        </xdr:spPr>
      </xdr:pic>
    </xdr:grpSp>
    <xdr:clientData/>
  </xdr:twoCellAnchor>
  <xdr:twoCellAnchor editAs="oneCell">
    <xdr:from>
      <xdr:col>0</xdr:col>
      <xdr:colOff>302733</xdr:colOff>
      <xdr:row>21</xdr:row>
      <xdr:rowOff>22151</xdr:rowOff>
    </xdr:from>
    <xdr:to>
      <xdr:col>1</xdr:col>
      <xdr:colOff>116479</xdr:colOff>
      <xdr:row>27</xdr:row>
      <xdr:rowOff>36007</xdr:rowOff>
    </xdr:to>
    <xdr:pic>
      <xdr:nvPicPr>
        <xdr:cNvPr id="3" name="Picture 2">
          <a:extLst>
            <a:ext uri="{FF2B5EF4-FFF2-40B4-BE49-F238E27FC236}">
              <a16:creationId xmlns:a16="http://schemas.microsoft.com/office/drawing/2014/main" id="{A20FFCBE-0929-4E87-8C3A-385F6C69CB96}"/>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02733" y="14088139"/>
          <a:ext cx="1504618" cy="1269089"/>
        </a:xfrm>
        <a:prstGeom prst="rect">
          <a:avLst/>
        </a:prstGeom>
      </xdr:spPr>
    </xdr:pic>
    <xdr:clientData/>
  </xdr:twoCellAnchor>
  <xdr:twoCellAnchor editAs="oneCell">
    <xdr:from>
      <xdr:col>0</xdr:col>
      <xdr:colOff>140291</xdr:colOff>
      <xdr:row>50</xdr:row>
      <xdr:rowOff>118139</xdr:rowOff>
    </xdr:from>
    <xdr:to>
      <xdr:col>1</xdr:col>
      <xdr:colOff>14998</xdr:colOff>
      <xdr:row>56</xdr:row>
      <xdr:rowOff>78435</xdr:rowOff>
    </xdr:to>
    <xdr:pic>
      <xdr:nvPicPr>
        <xdr:cNvPr id="5" name="Picture 4">
          <a:extLst>
            <a:ext uri="{FF2B5EF4-FFF2-40B4-BE49-F238E27FC236}">
              <a16:creationId xmlns:a16="http://schemas.microsoft.com/office/drawing/2014/main" id="{7B12DFA6-8E5D-42E1-848F-80D5458CE00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0291" y="21634302"/>
          <a:ext cx="1565579" cy="1230296"/>
        </a:xfrm>
        <a:prstGeom prst="rect">
          <a:avLst/>
        </a:prstGeom>
      </xdr:spPr>
    </xdr:pic>
    <xdr:clientData/>
  </xdr:twoCellAnchor>
  <xdr:twoCellAnchor editAs="oneCell">
    <xdr:from>
      <xdr:col>0</xdr:col>
      <xdr:colOff>29535</xdr:colOff>
      <xdr:row>76</xdr:row>
      <xdr:rowOff>22151</xdr:rowOff>
    </xdr:from>
    <xdr:to>
      <xdr:col>0</xdr:col>
      <xdr:colOff>1669929</xdr:colOff>
      <xdr:row>82</xdr:row>
      <xdr:rowOff>111571</xdr:rowOff>
    </xdr:to>
    <xdr:pic>
      <xdr:nvPicPr>
        <xdr:cNvPr id="10" name="Picture 9">
          <a:extLst>
            <a:ext uri="{FF2B5EF4-FFF2-40B4-BE49-F238E27FC236}">
              <a16:creationId xmlns:a16="http://schemas.microsoft.com/office/drawing/2014/main" id="{A7EF8A06-F5C1-4312-BF73-A38F3B20BB52}"/>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9535" y="29379825"/>
          <a:ext cx="1640394" cy="1108374"/>
        </a:xfrm>
        <a:prstGeom prst="rect">
          <a:avLst/>
        </a:prstGeom>
      </xdr:spPr>
    </xdr:pic>
    <xdr:clientData/>
  </xdr:twoCellAnchor>
  <xdr:twoCellAnchor editAs="oneCell">
    <xdr:from>
      <xdr:col>0</xdr:col>
      <xdr:colOff>0</xdr:colOff>
      <xdr:row>105</xdr:row>
      <xdr:rowOff>125523</xdr:rowOff>
    </xdr:from>
    <xdr:to>
      <xdr:col>0</xdr:col>
      <xdr:colOff>1648707</xdr:colOff>
      <xdr:row>111</xdr:row>
      <xdr:rowOff>65460</xdr:rowOff>
    </xdr:to>
    <xdr:pic>
      <xdr:nvPicPr>
        <xdr:cNvPr id="13" name="Picture 12">
          <a:extLst>
            <a:ext uri="{FF2B5EF4-FFF2-40B4-BE49-F238E27FC236}">
              <a16:creationId xmlns:a16="http://schemas.microsoft.com/office/drawing/2014/main" id="{10F23627-31F2-4099-B759-ED3630D8040A}"/>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0" y="37730814"/>
          <a:ext cx="1648707" cy="1158251"/>
        </a:xfrm>
        <a:prstGeom prst="rect">
          <a:avLst/>
        </a:prstGeom>
      </xdr:spPr>
    </xdr:pic>
    <xdr:clientData/>
  </xdr:twoCellAnchor>
  <xdr:twoCellAnchor editAs="oneCell">
    <xdr:from>
      <xdr:col>0</xdr:col>
      <xdr:colOff>140290</xdr:colOff>
      <xdr:row>125</xdr:row>
      <xdr:rowOff>221512</xdr:rowOff>
    </xdr:from>
    <xdr:to>
      <xdr:col>1</xdr:col>
      <xdr:colOff>84270</xdr:colOff>
      <xdr:row>130</xdr:row>
      <xdr:rowOff>155924</xdr:rowOff>
    </xdr:to>
    <xdr:pic>
      <xdr:nvPicPr>
        <xdr:cNvPr id="15" name="Picture 14">
          <a:extLst>
            <a:ext uri="{FF2B5EF4-FFF2-40B4-BE49-F238E27FC236}">
              <a16:creationId xmlns:a16="http://schemas.microsoft.com/office/drawing/2014/main" id="{2CDA135D-B164-43C1-92CF-8D61224EBA9F}"/>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40290" y="44811803"/>
          <a:ext cx="1634852" cy="1174877"/>
        </a:xfrm>
        <a:prstGeom prst="rect">
          <a:avLst/>
        </a:prstGeom>
      </xdr:spPr>
    </xdr:pic>
    <xdr:clientData/>
  </xdr:twoCellAnchor>
  <xdr:twoCellAnchor editAs="oneCell">
    <xdr:from>
      <xdr:col>0</xdr:col>
      <xdr:colOff>95989</xdr:colOff>
      <xdr:row>163</xdr:row>
      <xdr:rowOff>110756</xdr:rowOff>
    </xdr:from>
    <xdr:to>
      <xdr:col>1</xdr:col>
      <xdr:colOff>62137</xdr:colOff>
      <xdr:row>169</xdr:row>
      <xdr:rowOff>23913</xdr:rowOff>
    </xdr:to>
    <xdr:pic>
      <xdr:nvPicPr>
        <xdr:cNvPr id="17" name="Picture 16">
          <a:extLst>
            <a:ext uri="{FF2B5EF4-FFF2-40B4-BE49-F238E27FC236}">
              <a16:creationId xmlns:a16="http://schemas.microsoft.com/office/drawing/2014/main" id="{18380BA3-3C69-408B-B48C-A69F3168F23C}"/>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95989" y="54617384"/>
          <a:ext cx="1657020" cy="1138855"/>
        </a:xfrm>
        <a:prstGeom prst="rect">
          <a:avLst/>
        </a:prstGeom>
      </xdr:spPr>
    </xdr:pic>
    <xdr:clientData/>
  </xdr:twoCellAnchor>
  <xdr:twoCellAnchor editAs="oneCell">
    <xdr:from>
      <xdr:col>0</xdr:col>
      <xdr:colOff>46630</xdr:colOff>
      <xdr:row>146</xdr:row>
      <xdr:rowOff>201686</xdr:rowOff>
    </xdr:from>
    <xdr:to>
      <xdr:col>1</xdr:col>
      <xdr:colOff>12778</xdr:colOff>
      <xdr:row>152</xdr:row>
      <xdr:rowOff>22555</xdr:rowOff>
    </xdr:to>
    <xdr:pic>
      <xdr:nvPicPr>
        <xdr:cNvPr id="19" name="Picture 18">
          <a:extLst>
            <a:ext uri="{FF2B5EF4-FFF2-40B4-BE49-F238E27FC236}">
              <a16:creationId xmlns:a16="http://schemas.microsoft.com/office/drawing/2014/main" id="{DEFAC326-A055-4883-B6CE-296F50B79D46}"/>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630" y="50691570"/>
          <a:ext cx="1657020" cy="11499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absolute">
    <xdr:from>
      <xdr:col>12</xdr:col>
      <xdr:colOff>658467</xdr:colOff>
      <xdr:row>10</xdr:row>
      <xdr:rowOff>80819</xdr:rowOff>
    </xdr:from>
    <xdr:to>
      <xdr:col>13</xdr:col>
      <xdr:colOff>2343150</xdr:colOff>
      <xdr:row>12</xdr:row>
      <xdr:rowOff>280730</xdr:rowOff>
    </xdr:to>
    <xdr:grpSp>
      <xdr:nvGrpSpPr>
        <xdr:cNvPr id="50" name="Group 49">
          <a:extLst>
            <a:ext uri="{FF2B5EF4-FFF2-40B4-BE49-F238E27FC236}">
              <a16:creationId xmlns:a16="http://schemas.microsoft.com/office/drawing/2014/main" id="{00000000-0008-0000-0300-000032000000}"/>
            </a:ext>
          </a:extLst>
        </xdr:cNvPr>
        <xdr:cNvGrpSpPr/>
      </xdr:nvGrpSpPr>
      <xdr:grpSpPr>
        <a:xfrm>
          <a:off x="10380317" y="3960669"/>
          <a:ext cx="2535583" cy="828561"/>
          <a:chOff x="614692" y="2187427"/>
          <a:chExt cx="2565313" cy="1118883"/>
        </a:xfrm>
      </xdr:grpSpPr>
      <xdr:sp macro="" textlink="">
        <xdr:nvSpPr>
          <xdr:cNvPr id="51" name="TextBox 27">
            <a:extLst>
              <a:ext uri="{FF2B5EF4-FFF2-40B4-BE49-F238E27FC236}">
                <a16:creationId xmlns:a16="http://schemas.microsoft.com/office/drawing/2014/main" id="{00000000-0008-0000-0300-000033000000}"/>
              </a:ext>
            </a:extLst>
          </xdr:cNvPr>
          <xdr:cNvSpPr txBox="1"/>
        </xdr:nvSpPr>
        <xdr:spPr>
          <a:xfrm>
            <a:off x="614692" y="2515594"/>
            <a:ext cx="2565313" cy="79071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Also known</a:t>
            </a:r>
            <a:r>
              <a:rPr lang="en-US" sz="1050" b="1" baseline="0">
                <a:solidFill>
                  <a:srgbClr val="C00000"/>
                </a:solidFill>
                <a:latin typeface="+mn-lt"/>
              </a:rPr>
              <a:t> as the </a:t>
            </a:r>
            <a:r>
              <a:rPr lang="en-US" sz="1050" b="1" u="sng">
                <a:solidFill>
                  <a:srgbClr val="C00000"/>
                </a:solidFill>
                <a:latin typeface="+mn-lt"/>
              </a:rPr>
              <a:t>E</a:t>
            </a:r>
            <a:r>
              <a:rPr lang="en-US" sz="1050" b="1">
                <a:solidFill>
                  <a:srgbClr val="C00000"/>
                </a:solidFill>
                <a:latin typeface="+mn-lt"/>
              </a:rPr>
              <a:t>arnings </a:t>
            </a:r>
            <a:r>
              <a:rPr lang="en-US" sz="1050" b="1" u="sng">
                <a:solidFill>
                  <a:srgbClr val="C00000"/>
                </a:solidFill>
                <a:latin typeface="+mn-lt"/>
              </a:rPr>
              <a:t>B</a:t>
            </a:r>
            <a:r>
              <a:rPr lang="en-US" sz="1050" b="1">
                <a:solidFill>
                  <a:srgbClr val="C00000"/>
                </a:solidFill>
                <a:latin typeface="+mn-lt"/>
              </a:rPr>
              <a:t>efore </a:t>
            </a:r>
            <a:r>
              <a:rPr lang="en-US" sz="1050" b="1" u="sng">
                <a:solidFill>
                  <a:srgbClr val="C00000"/>
                </a:solidFill>
                <a:latin typeface="+mn-lt"/>
              </a:rPr>
              <a:t>I</a:t>
            </a:r>
            <a:r>
              <a:rPr lang="en-US" sz="1050" b="1">
                <a:solidFill>
                  <a:srgbClr val="C00000"/>
                </a:solidFill>
                <a:latin typeface="+mn-lt"/>
              </a:rPr>
              <a:t>nterest, </a:t>
            </a:r>
            <a:r>
              <a:rPr lang="en-US" sz="1050" b="1" u="sng">
                <a:solidFill>
                  <a:srgbClr val="C00000"/>
                </a:solidFill>
                <a:latin typeface="+mn-lt"/>
              </a:rPr>
              <a:t>T</a:t>
            </a:r>
            <a:r>
              <a:rPr lang="en-US" sz="1050" b="1">
                <a:solidFill>
                  <a:srgbClr val="C00000"/>
                </a:solidFill>
                <a:latin typeface="+mn-lt"/>
              </a:rPr>
              <a:t>ax, </a:t>
            </a:r>
            <a:r>
              <a:rPr lang="en-US" sz="1050" b="1" u="sng">
                <a:solidFill>
                  <a:srgbClr val="C00000"/>
                </a:solidFill>
                <a:latin typeface="+mn-lt"/>
              </a:rPr>
              <a:t>D</a:t>
            </a:r>
            <a:r>
              <a:rPr lang="en-US" sz="1050" b="1">
                <a:solidFill>
                  <a:srgbClr val="C00000"/>
                </a:solidFill>
                <a:latin typeface="+mn-lt"/>
              </a:rPr>
              <a:t>epreciation and </a:t>
            </a:r>
            <a:r>
              <a:rPr lang="en-US" sz="1050" b="1" u="sng">
                <a:solidFill>
                  <a:srgbClr val="C00000"/>
                </a:solidFill>
                <a:latin typeface="+mn-lt"/>
              </a:rPr>
              <a:t>A</a:t>
            </a:r>
            <a:r>
              <a:rPr lang="en-US" sz="1050" b="1">
                <a:solidFill>
                  <a:srgbClr val="C00000"/>
                </a:solidFill>
                <a:latin typeface="+mn-lt"/>
              </a:rPr>
              <a:t>mortization (EBITDA)</a:t>
            </a:r>
          </a:p>
        </xdr:txBody>
      </xdr:sp>
      <xdr:pic>
        <xdr:nvPicPr>
          <xdr:cNvPr id="52" name="Graphic 28" descr="Line arrow Counter clockwise curve">
            <a:extLst>
              <a:ext uri="{FF2B5EF4-FFF2-40B4-BE49-F238E27FC236}">
                <a16:creationId xmlns:a16="http://schemas.microsoft.com/office/drawing/2014/main" id="{00000000-0008-0000-0300-00003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8406398">
            <a:off x="692474" y="2230583"/>
            <a:ext cx="399044" cy="312732"/>
          </a:xfrm>
          <a:prstGeom prst="rect">
            <a:avLst/>
          </a:prstGeom>
        </xdr:spPr>
      </xdr:pic>
    </xdr:grpSp>
    <xdr:clientData/>
  </xdr:twoCellAnchor>
  <xdr:twoCellAnchor editAs="absolute">
    <xdr:from>
      <xdr:col>0</xdr:col>
      <xdr:colOff>412750</xdr:colOff>
      <xdr:row>0</xdr:row>
      <xdr:rowOff>946146</xdr:rowOff>
    </xdr:from>
    <xdr:to>
      <xdr:col>1</xdr:col>
      <xdr:colOff>4585</xdr:colOff>
      <xdr:row>3</xdr:row>
      <xdr:rowOff>23744</xdr:rowOff>
    </xdr:to>
    <xdr:grpSp>
      <xdr:nvGrpSpPr>
        <xdr:cNvPr id="53" name="Group 52">
          <a:extLst>
            <a:ext uri="{FF2B5EF4-FFF2-40B4-BE49-F238E27FC236}">
              <a16:creationId xmlns:a16="http://schemas.microsoft.com/office/drawing/2014/main" id="{00000000-0008-0000-0300-000035000000}"/>
            </a:ext>
          </a:extLst>
        </xdr:cNvPr>
        <xdr:cNvGrpSpPr/>
      </xdr:nvGrpSpPr>
      <xdr:grpSpPr>
        <a:xfrm>
          <a:off x="412750" y="946146"/>
          <a:ext cx="1674635" cy="646048"/>
          <a:chOff x="832495" y="1830795"/>
          <a:chExt cx="1769662" cy="689952"/>
        </a:xfrm>
      </xdr:grpSpPr>
      <xdr:pic>
        <xdr:nvPicPr>
          <xdr:cNvPr id="76" name="Graphic 13" descr="Line arrow Counter clockwise curve">
            <a:extLst>
              <a:ext uri="{FF2B5EF4-FFF2-40B4-BE49-F238E27FC236}">
                <a16:creationId xmlns:a16="http://schemas.microsoft.com/office/drawing/2014/main" id="{00000000-0008-0000-0300-00004C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2226113" y="2156386"/>
            <a:ext cx="383485" cy="345237"/>
          </a:xfrm>
          <a:prstGeom prst="rect">
            <a:avLst/>
          </a:prstGeom>
        </xdr:spPr>
      </xdr:pic>
      <xdr:sp macro="" textlink="">
        <xdr:nvSpPr>
          <xdr:cNvPr id="77" name="TextBox 14">
            <a:extLst>
              <a:ext uri="{FF2B5EF4-FFF2-40B4-BE49-F238E27FC236}">
                <a16:creationId xmlns:a16="http://schemas.microsoft.com/office/drawing/2014/main" id="{00000000-0008-0000-0300-00004D000000}"/>
              </a:ext>
            </a:extLst>
          </xdr:cNvPr>
          <xdr:cNvSpPr txBox="1"/>
        </xdr:nvSpPr>
        <xdr:spPr>
          <a:xfrm>
            <a:off x="832495" y="1830795"/>
            <a:ext cx="1769662" cy="6253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What income do you expect, and what will it cost you?</a:t>
            </a:r>
          </a:p>
        </xdr:txBody>
      </xdr:sp>
    </xdr:grpSp>
    <xdr:clientData/>
  </xdr:twoCellAnchor>
  <xdr:twoCellAnchor editAs="absolute">
    <xdr:from>
      <xdr:col>0</xdr:col>
      <xdr:colOff>330200</xdr:colOff>
      <xdr:row>3</xdr:row>
      <xdr:rowOff>142643</xdr:rowOff>
    </xdr:from>
    <xdr:to>
      <xdr:col>1</xdr:col>
      <xdr:colOff>71734</xdr:colOff>
      <xdr:row>4</xdr:row>
      <xdr:rowOff>332147</xdr:rowOff>
    </xdr:to>
    <xdr:grpSp>
      <xdr:nvGrpSpPr>
        <xdr:cNvPr id="54" name="Group 53">
          <a:extLst>
            <a:ext uri="{FF2B5EF4-FFF2-40B4-BE49-F238E27FC236}">
              <a16:creationId xmlns:a16="http://schemas.microsoft.com/office/drawing/2014/main" id="{00000000-0008-0000-0300-000036000000}"/>
            </a:ext>
          </a:extLst>
        </xdr:cNvPr>
        <xdr:cNvGrpSpPr/>
      </xdr:nvGrpSpPr>
      <xdr:grpSpPr>
        <a:xfrm>
          <a:off x="330200" y="1711093"/>
          <a:ext cx="1824334" cy="519704"/>
          <a:chOff x="775766" y="2526793"/>
          <a:chExt cx="1865822" cy="519704"/>
        </a:xfrm>
      </xdr:grpSpPr>
      <xdr:sp macro="" textlink="">
        <xdr:nvSpPr>
          <xdr:cNvPr id="74" name="TextBox 16">
            <a:extLst>
              <a:ext uri="{FF2B5EF4-FFF2-40B4-BE49-F238E27FC236}">
                <a16:creationId xmlns:a16="http://schemas.microsoft.com/office/drawing/2014/main" id="{00000000-0008-0000-0300-00004A000000}"/>
              </a:ext>
            </a:extLst>
          </xdr:cNvPr>
          <xdr:cNvSpPr txBox="1"/>
        </xdr:nvSpPr>
        <xdr:spPr>
          <a:xfrm>
            <a:off x="775766" y="2526793"/>
            <a:ext cx="1865822" cy="421141"/>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Revenue – Costs </a:t>
            </a:r>
          </a:p>
          <a:p>
            <a:pPr algn="ctr"/>
            <a:r>
              <a:rPr lang="en-US" sz="1050" b="1">
                <a:solidFill>
                  <a:srgbClr val="C00000"/>
                </a:solidFill>
                <a:latin typeface="+mn-lt"/>
              </a:rPr>
              <a:t>= Gross Profit</a:t>
            </a:r>
          </a:p>
        </xdr:txBody>
      </xdr:sp>
      <xdr:pic>
        <xdr:nvPicPr>
          <xdr:cNvPr id="75" name="Graphic 17" descr="Line arrow Counter clockwise curve">
            <a:extLst>
              <a:ext uri="{FF2B5EF4-FFF2-40B4-BE49-F238E27FC236}">
                <a16:creationId xmlns:a16="http://schemas.microsoft.com/office/drawing/2014/main" id="{00000000-0008-0000-0300-00004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2196039" y="2698820"/>
            <a:ext cx="383485" cy="311869"/>
          </a:xfrm>
          <a:prstGeom prst="rect">
            <a:avLst/>
          </a:prstGeom>
        </xdr:spPr>
      </xdr:pic>
    </xdr:grpSp>
    <xdr:clientData/>
  </xdr:twoCellAnchor>
  <xdr:twoCellAnchor editAs="absolute">
    <xdr:from>
      <xdr:col>0</xdr:col>
      <xdr:colOff>397614</xdr:colOff>
      <xdr:row>5</xdr:row>
      <xdr:rowOff>152549</xdr:rowOff>
    </xdr:from>
    <xdr:to>
      <xdr:col>0</xdr:col>
      <xdr:colOff>1990723</xdr:colOff>
      <xdr:row>6</xdr:row>
      <xdr:rowOff>288883</xdr:rowOff>
    </xdr:to>
    <xdr:grpSp>
      <xdr:nvGrpSpPr>
        <xdr:cNvPr id="55" name="Group 54">
          <a:extLst>
            <a:ext uri="{FF2B5EF4-FFF2-40B4-BE49-F238E27FC236}">
              <a16:creationId xmlns:a16="http://schemas.microsoft.com/office/drawing/2014/main" id="{00000000-0008-0000-0300-000037000000}"/>
            </a:ext>
          </a:extLst>
        </xdr:cNvPr>
        <xdr:cNvGrpSpPr/>
      </xdr:nvGrpSpPr>
      <xdr:grpSpPr>
        <a:xfrm>
          <a:off x="397614" y="2394099"/>
          <a:ext cx="1593109" cy="460184"/>
          <a:chOff x="121885" y="3232458"/>
          <a:chExt cx="1593109" cy="460184"/>
        </a:xfrm>
      </xdr:grpSpPr>
      <xdr:sp macro="" textlink="">
        <xdr:nvSpPr>
          <xdr:cNvPr id="71" name="TextBox 20">
            <a:extLst>
              <a:ext uri="{FF2B5EF4-FFF2-40B4-BE49-F238E27FC236}">
                <a16:creationId xmlns:a16="http://schemas.microsoft.com/office/drawing/2014/main" id="{00000000-0008-0000-0300-000047000000}"/>
              </a:ext>
            </a:extLst>
          </xdr:cNvPr>
          <xdr:cNvSpPr txBox="1"/>
        </xdr:nvSpPr>
        <xdr:spPr>
          <a:xfrm>
            <a:off x="541456" y="3435905"/>
            <a:ext cx="803393" cy="2567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Revenue   </a:t>
            </a:r>
          </a:p>
        </xdr:txBody>
      </xdr:sp>
      <xdr:sp macro="" textlink="">
        <xdr:nvSpPr>
          <xdr:cNvPr id="72" name="TextBox 21">
            <a:extLst>
              <a:ext uri="{FF2B5EF4-FFF2-40B4-BE49-F238E27FC236}">
                <a16:creationId xmlns:a16="http://schemas.microsoft.com/office/drawing/2014/main" id="{00000000-0008-0000-0300-000048000000}"/>
              </a:ext>
            </a:extLst>
          </xdr:cNvPr>
          <xdr:cNvSpPr txBox="1"/>
        </xdr:nvSpPr>
        <xdr:spPr>
          <a:xfrm>
            <a:off x="121885" y="3232458"/>
            <a:ext cx="1593109" cy="2567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Gross Profit   x 100</a:t>
            </a:r>
          </a:p>
        </xdr:txBody>
      </xdr:sp>
      <xdr:cxnSp macro="">
        <xdr:nvCxnSpPr>
          <xdr:cNvPr id="73" name="Straight Connector 72">
            <a:extLst>
              <a:ext uri="{FF2B5EF4-FFF2-40B4-BE49-F238E27FC236}">
                <a16:creationId xmlns:a16="http://schemas.microsoft.com/office/drawing/2014/main" id="{00000000-0008-0000-0300-000049000000}"/>
              </a:ext>
            </a:extLst>
          </xdr:cNvPr>
          <xdr:cNvCxnSpPr>
            <a:cxnSpLocks/>
          </xdr:cNvCxnSpPr>
        </xdr:nvCxnSpPr>
        <xdr:spPr>
          <a:xfrm flipV="1">
            <a:off x="350956" y="3454559"/>
            <a:ext cx="1049715" cy="1598"/>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absolute">
    <xdr:from>
      <xdr:col>0</xdr:col>
      <xdr:colOff>259400</xdr:colOff>
      <xdr:row>14</xdr:row>
      <xdr:rowOff>307977</xdr:rowOff>
    </xdr:from>
    <xdr:to>
      <xdr:col>0</xdr:col>
      <xdr:colOff>2052944</xdr:colOff>
      <xdr:row>16</xdr:row>
      <xdr:rowOff>107953</xdr:rowOff>
    </xdr:to>
    <xdr:grpSp>
      <xdr:nvGrpSpPr>
        <xdr:cNvPr id="57" name="Group 56">
          <a:extLst>
            <a:ext uri="{FF2B5EF4-FFF2-40B4-BE49-F238E27FC236}">
              <a16:creationId xmlns:a16="http://schemas.microsoft.com/office/drawing/2014/main" id="{00000000-0008-0000-0300-000039000000}"/>
            </a:ext>
          </a:extLst>
        </xdr:cNvPr>
        <xdr:cNvGrpSpPr/>
      </xdr:nvGrpSpPr>
      <xdr:grpSpPr>
        <a:xfrm>
          <a:off x="259400" y="5534027"/>
          <a:ext cx="1793544" cy="473076"/>
          <a:chOff x="730452" y="2490239"/>
          <a:chExt cx="1698749" cy="472764"/>
        </a:xfrm>
      </xdr:grpSpPr>
      <xdr:sp macro="" textlink="">
        <xdr:nvSpPr>
          <xdr:cNvPr id="67" name="TextBox 38">
            <a:extLst>
              <a:ext uri="{FF2B5EF4-FFF2-40B4-BE49-F238E27FC236}">
                <a16:creationId xmlns:a16="http://schemas.microsoft.com/office/drawing/2014/main" id="{00000000-0008-0000-0300-000043000000}"/>
              </a:ext>
            </a:extLst>
          </xdr:cNvPr>
          <xdr:cNvSpPr txBox="1"/>
        </xdr:nvSpPr>
        <xdr:spPr>
          <a:xfrm>
            <a:off x="730452" y="2490239"/>
            <a:ext cx="1593109" cy="25656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Net Profit = 6 - 8 - 9 - 10</a:t>
            </a:r>
          </a:p>
        </xdr:txBody>
      </xdr:sp>
      <xdr:pic>
        <xdr:nvPicPr>
          <xdr:cNvPr id="68" name="Graphic 39" descr="Line arrow Counter clockwise curve">
            <a:extLst>
              <a:ext uri="{FF2B5EF4-FFF2-40B4-BE49-F238E27FC236}">
                <a16:creationId xmlns:a16="http://schemas.microsoft.com/office/drawing/2014/main" id="{00000000-0008-0000-0300-00004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663554" flipH="1" flipV="1">
            <a:off x="2064599" y="2598401"/>
            <a:ext cx="383485" cy="345719"/>
          </a:xfrm>
          <a:prstGeom prst="rect">
            <a:avLst/>
          </a:prstGeom>
        </xdr:spPr>
      </xdr:pic>
    </xdr:grpSp>
    <xdr:clientData/>
  </xdr:twoCellAnchor>
  <xdr:twoCellAnchor editAs="absolute">
    <xdr:from>
      <xdr:col>0</xdr:col>
      <xdr:colOff>171450</xdr:colOff>
      <xdr:row>9</xdr:row>
      <xdr:rowOff>171454</xdr:rowOff>
    </xdr:from>
    <xdr:to>
      <xdr:col>0</xdr:col>
      <xdr:colOff>2029049</xdr:colOff>
      <xdr:row>11</xdr:row>
      <xdr:rowOff>30173</xdr:rowOff>
    </xdr:to>
    <xdr:grpSp>
      <xdr:nvGrpSpPr>
        <xdr:cNvPr id="61" name="Group 60">
          <a:extLst>
            <a:ext uri="{FF2B5EF4-FFF2-40B4-BE49-F238E27FC236}">
              <a16:creationId xmlns:a16="http://schemas.microsoft.com/office/drawing/2014/main" id="{00000000-0008-0000-0300-00003D000000}"/>
            </a:ext>
          </a:extLst>
        </xdr:cNvPr>
        <xdr:cNvGrpSpPr/>
      </xdr:nvGrpSpPr>
      <xdr:grpSpPr>
        <a:xfrm>
          <a:off x="171450" y="3714754"/>
          <a:ext cx="1857599" cy="531819"/>
          <a:chOff x="703611" y="2550718"/>
          <a:chExt cx="1932417" cy="798721"/>
        </a:xfrm>
      </xdr:grpSpPr>
      <xdr:sp macro="" textlink="">
        <xdr:nvSpPr>
          <xdr:cNvPr id="62" name="TextBox 46">
            <a:extLst>
              <a:ext uri="{FF2B5EF4-FFF2-40B4-BE49-F238E27FC236}">
                <a16:creationId xmlns:a16="http://schemas.microsoft.com/office/drawing/2014/main" id="{00000000-0008-0000-0300-00003E000000}"/>
              </a:ext>
            </a:extLst>
          </xdr:cNvPr>
          <xdr:cNvSpPr txBox="1"/>
        </xdr:nvSpPr>
        <xdr:spPr>
          <a:xfrm>
            <a:off x="703611" y="2550718"/>
            <a:ext cx="1882641" cy="63249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Gross Profit – Overhead</a:t>
            </a:r>
          </a:p>
          <a:p>
            <a:pPr algn="ctr"/>
            <a:r>
              <a:rPr lang="en-US" sz="1050" b="1">
                <a:solidFill>
                  <a:srgbClr val="C00000"/>
                </a:solidFill>
                <a:latin typeface="+mn-lt"/>
              </a:rPr>
              <a:t>=</a:t>
            </a:r>
            <a:r>
              <a:rPr lang="en-US" sz="1050" b="1" baseline="0">
                <a:solidFill>
                  <a:srgbClr val="C00000"/>
                </a:solidFill>
                <a:latin typeface="+mn-lt"/>
              </a:rPr>
              <a:t> Operating Profit</a:t>
            </a:r>
            <a:endParaRPr lang="en-US" sz="1050" b="1">
              <a:solidFill>
                <a:srgbClr val="C00000"/>
              </a:solidFill>
              <a:latin typeface="+mn-lt"/>
            </a:endParaRPr>
          </a:p>
        </xdr:txBody>
      </xdr:sp>
      <xdr:pic>
        <xdr:nvPicPr>
          <xdr:cNvPr id="63" name="Graphic 47" descr="Line arrow Counter clockwise curve">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91908" flipH="1" flipV="1">
            <a:off x="2174934" y="2888345"/>
            <a:ext cx="528360" cy="393828"/>
          </a:xfrm>
          <a:prstGeom prst="rect">
            <a:avLst/>
          </a:prstGeom>
        </xdr:spPr>
      </xdr:pic>
    </xdr:grpSp>
    <xdr:clientData/>
  </xdr:twoCellAnchor>
  <xdr:twoCellAnchor editAs="oneCell">
    <xdr:from>
      <xdr:col>0</xdr:col>
      <xdr:colOff>1682486</xdr:colOff>
      <xdr:row>2</xdr:row>
      <xdr:rowOff>136814</xdr:rowOff>
    </xdr:from>
    <xdr:to>
      <xdr:col>0</xdr:col>
      <xdr:colOff>1996247</xdr:colOff>
      <xdr:row>3</xdr:row>
      <xdr:rowOff>175676</xdr:rowOff>
    </xdr:to>
    <xdr:pic>
      <xdr:nvPicPr>
        <xdr:cNvPr id="78" name="Graphic 36" descr="Line arrow Counter clockwise curve">
          <a:extLst>
            <a:ext uri="{FF2B5EF4-FFF2-40B4-BE49-F238E27FC236}">
              <a16:creationId xmlns:a16="http://schemas.microsoft.com/office/drawing/2014/main" id="{00000000-0008-0000-0300-00004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9337304" flipH="1" flipV="1">
          <a:off x="1682486" y="1425864"/>
          <a:ext cx="313761" cy="318262"/>
        </a:xfrm>
        <a:prstGeom prst="rect">
          <a:avLst/>
        </a:prstGeom>
      </xdr:spPr>
    </xdr:pic>
    <xdr:clientData/>
  </xdr:twoCellAnchor>
  <xdr:twoCellAnchor>
    <xdr:from>
      <xdr:col>0</xdr:col>
      <xdr:colOff>654753</xdr:colOff>
      <xdr:row>11</xdr:row>
      <xdr:rowOff>11183</xdr:rowOff>
    </xdr:from>
    <xdr:to>
      <xdr:col>1</xdr:col>
      <xdr:colOff>44812</xdr:colOff>
      <xdr:row>12</xdr:row>
      <xdr:rowOff>203169</xdr:rowOff>
    </xdr:to>
    <xdr:grpSp>
      <xdr:nvGrpSpPr>
        <xdr:cNvPr id="96" name="Group 95">
          <a:extLst>
            <a:ext uri="{FF2B5EF4-FFF2-40B4-BE49-F238E27FC236}">
              <a16:creationId xmlns:a16="http://schemas.microsoft.com/office/drawing/2014/main" id="{00000000-0008-0000-0300-000060000000}"/>
            </a:ext>
          </a:extLst>
        </xdr:cNvPr>
        <xdr:cNvGrpSpPr/>
      </xdr:nvGrpSpPr>
      <xdr:grpSpPr>
        <a:xfrm>
          <a:off x="654753" y="4227583"/>
          <a:ext cx="1472859" cy="484086"/>
          <a:chOff x="451553" y="4214914"/>
          <a:chExt cx="1472859" cy="93741"/>
        </a:xfrm>
      </xdr:grpSpPr>
      <xdr:grpSp>
        <xdr:nvGrpSpPr>
          <xdr:cNvPr id="58" name="Group 57">
            <a:extLst>
              <a:ext uri="{FF2B5EF4-FFF2-40B4-BE49-F238E27FC236}">
                <a16:creationId xmlns:a16="http://schemas.microsoft.com/office/drawing/2014/main" id="{00000000-0008-0000-0300-00003A000000}"/>
              </a:ext>
            </a:extLst>
          </xdr:cNvPr>
          <xdr:cNvGrpSpPr/>
        </xdr:nvGrpSpPr>
        <xdr:grpSpPr>
          <a:xfrm>
            <a:off x="451553" y="4214914"/>
            <a:ext cx="1438459" cy="93741"/>
            <a:chOff x="229835" y="3238808"/>
            <a:chExt cx="1593109" cy="93741"/>
          </a:xfrm>
        </xdr:grpSpPr>
        <xdr:sp macro="" textlink="">
          <xdr:nvSpPr>
            <xdr:cNvPr id="64" name="TextBox 41">
              <a:extLst>
                <a:ext uri="{FF2B5EF4-FFF2-40B4-BE49-F238E27FC236}">
                  <a16:creationId xmlns:a16="http://schemas.microsoft.com/office/drawing/2014/main" id="{00000000-0008-0000-0300-000040000000}"/>
                </a:ext>
              </a:extLst>
            </xdr:cNvPr>
            <xdr:cNvSpPr txBox="1"/>
          </xdr:nvSpPr>
          <xdr:spPr>
            <a:xfrm>
              <a:off x="597100" y="3278933"/>
              <a:ext cx="803393" cy="53616"/>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Revenue   </a:t>
              </a:r>
            </a:p>
          </xdr:txBody>
        </xdr:sp>
        <xdr:sp macro="" textlink="">
          <xdr:nvSpPr>
            <xdr:cNvPr id="65" name="TextBox 42">
              <a:extLst>
                <a:ext uri="{FF2B5EF4-FFF2-40B4-BE49-F238E27FC236}">
                  <a16:creationId xmlns:a16="http://schemas.microsoft.com/office/drawing/2014/main" id="{00000000-0008-0000-0300-000041000000}"/>
                </a:ext>
              </a:extLst>
            </xdr:cNvPr>
            <xdr:cNvSpPr txBox="1"/>
          </xdr:nvSpPr>
          <xdr:spPr>
            <a:xfrm>
              <a:off x="229835" y="3238808"/>
              <a:ext cx="1593109" cy="45785"/>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EBITDA x 100</a:t>
              </a:r>
            </a:p>
          </xdr:txBody>
        </xdr:sp>
        <xdr:cxnSp macro="">
          <xdr:nvCxnSpPr>
            <xdr:cNvPr id="66" name="Straight Connector 65">
              <a:extLst>
                <a:ext uri="{FF2B5EF4-FFF2-40B4-BE49-F238E27FC236}">
                  <a16:creationId xmlns:a16="http://schemas.microsoft.com/office/drawing/2014/main" id="{00000000-0008-0000-0300-000042000000}"/>
                </a:ext>
              </a:extLst>
            </xdr:cNvPr>
            <xdr:cNvCxnSpPr>
              <a:cxnSpLocks/>
            </xdr:cNvCxnSpPr>
          </xdr:nvCxnSpPr>
          <xdr:spPr>
            <a:xfrm>
              <a:off x="576002" y="3283401"/>
              <a:ext cx="838838" cy="0"/>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grpSp>
      <xdr:pic>
        <xdr:nvPicPr>
          <xdr:cNvPr id="79" name="Graphic 44" descr="Line arrow Counter clockwise curve">
            <a:extLst>
              <a:ext uri="{FF2B5EF4-FFF2-40B4-BE49-F238E27FC236}">
                <a16:creationId xmlns:a16="http://schemas.microsoft.com/office/drawing/2014/main" id="{00000000-0008-0000-0300-00004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200000" flipH="1" flipV="1">
            <a:off x="1733544" y="4100575"/>
            <a:ext cx="59785" cy="321951"/>
          </a:xfrm>
          <a:prstGeom prst="rect">
            <a:avLst/>
          </a:prstGeom>
        </xdr:spPr>
      </xdr:pic>
    </xdr:grpSp>
    <xdr:clientData/>
  </xdr:twoCellAnchor>
  <xdr:twoCellAnchor>
    <xdr:from>
      <xdr:col>0</xdr:col>
      <xdr:colOff>800101</xdr:colOff>
      <xdr:row>0</xdr:row>
      <xdr:rowOff>97452</xdr:rowOff>
    </xdr:from>
    <xdr:to>
      <xdr:col>7</xdr:col>
      <xdr:colOff>615949</xdr:colOff>
      <xdr:row>0</xdr:row>
      <xdr:rowOff>645656</xdr:rowOff>
    </xdr:to>
    <xdr:grpSp>
      <xdr:nvGrpSpPr>
        <xdr:cNvPr id="98" name="Group 97">
          <a:extLst>
            <a:ext uri="{FF2B5EF4-FFF2-40B4-BE49-F238E27FC236}">
              <a16:creationId xmlns:a16="http://schemas.microsoft.com/office/drawing/2014/main" id="{00000000-0008-0000-0300-000062000000}"/>
            </a:ext>
          </a:extLst>
        </xdr:cNvPr>
        <xdr:cNvGrpSpPr/>
      </xdr:nvGrpSpPr>
      <xdr:grpSpPr>
        <a:xfrm>
          <a:off x="800101" y="97452"/>
          <a:ext cx="5899148" cy="548204"/>
          <a:chOff x="762001" y="148252"/>
          <a:chExt cx="5215226" cy="548204"/>
        </a:xfrm>
      </xdr:grpSpPr>
      <xdr:grpSp>
        <xdr:nvGrpSpPr>
          <xdr:cNvPr id="80" name="Group 79">
            <a:extLst>
              <a:ext uri="{FF2B5EF4-FFF2-40B4-BE49-F238E27FC236}">
                <a16:creationId xmlns:a16="http://schemas.microsoft.com/office/drawing/2014/main" id="{00000000-0008-0000-0300-000050000000}"/>
              </a:ext>
            </a:extLst>
          </xdr:cNvPr>
          <xdr:cNvGrpSpPr/>
        </xdr:nvGrpSpPr>
        <xdr:grpSpPr>
          <a:xfrm>
            <a:off x="762001" y="236597"/>
            <a:ext cx="384200" cy="425826"/>
            <a:chOff x="546733" y="961690"/>
            <a:chExt cx="384200" cy="425826"/>
          </a:xfrm>
        </xdr:grpSpPr>
        <xdr:sp macro="" textlink="">
          <xdr:nvSpPr>
            <xdr:cNvPr id="90" name="Flowchart: Connector 89">
              <a:extLst>
                <a:ext uri="{FF2B5EF4-FFF2-40B4-BE49-F238E27FC236}">
                  <a16:creationId xmlns:a16="http://schemas.microsoft.com/office/drawing/2014/main" id="{00000000-0008-0000-0300-00005A000000}"/>
                </a:ext>
              </a:extLst>
            </xdr:cNvPr>
            <xdr:cNvSpPr/>
          </xdr:nvSpPr>
          <xdr:spPr>
            <a:xfrm>
              <a:off x="546733" y="1029691"/>
              <a:ext cx="384200" cy="357825"/>
            </a:xfrm>
            <a:prstGeom prst="flowChartConnector">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2400"/>
            </a:p>
          </xdr:txBody>
        </xdr:sp>
        <xdr:sp macro="" textlink="">
          <xdr:nvSpPr>
            <xdr:cNvPr id="91" name="TextBox 31">
              <a:extLst>
                <a:ext uri="{FF2B5EF4-FFF2-40B4-BE49-F238E27FC236}">
                  <a16:creationId xmlns:a16="http://schemas.microsoft.com/office/drawing/2014/main" id="{00000000-0008-0000-0300-00005B000000}"/>
                </a:ext>
              </a:extLst>
            </xdr:cNvPr>
            <xdr:cNvSpPr txBox="1"/>
          </xdr:nvSpPr>
          <xdr:spPr>
            <a:xfrm>
              <a:off x="572823" y="961690"/>
              <a:ext cx="238954" cy="400110"/>
            </a:xfrm>
            <a:prstGeom prst="rect">
              <a:avLst/>
            </a:prstGeom>
            <a:noFill/>
            <a:ln>
              <a:no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000" b="1">
                  <a:solidFill>
                    <a:schemeClr val="bg1"/>
                  </a:solidFill>
                  <a:latin typeface="Segoe Script" panose="030B0504020000000003" pitchFamily="66" charset="0"/>
                </a:rPr>
                <a:t>1</a:t>
              </a:r>
              <a:endParaRPr lang="en-US" sz="1200" b="1">
                <a:solidFill>
                  <a:schemeClr val="bg1"/>
                </a:solidFill>
                <a:latin typeface="Segoe Script" panose="030B0504020000000003" pitchFamily="66" charset="0"/>
              </a:endParaRPr>
            </a:p>
          </xdr:txBody>
        </xdr:sp>
      </xdr:grpSp>
      <xdr:sp macro="" textlink="">
        <xdr:nvSpPr>
          <xdr:cNvPr id="81" name="Rectangle 80">
            <a:extLst>
              <a:ext uri="{FF2B5EF4-FFF2-40B4-BE49-F238E27FC236}">
                <a16:creationId xmlns:a16="http://schemas.microsoft.com/office/drawing/2014/main" id="{00000000-0008-0000-0300-000051000000}"/>
              </a:ext>
            </a:extLst>
          </xdr:cNvPr>
          <xdr:cNvSpPr/>
        </xdr:nvSpPr>
        <xdr:spPr>
          <a:xfrm rot="21329021">
            <a:off x="1055539" y="383070"/>
            <a:ext cx="2366534" cy="313386"/>
          </a:xfrm>
          <a:prstGeom prst="rect">
            <a:avLst/>
          </a:prstGeom>
          <a:solidFill>
            <a:schemeClr val="accent5">
              <a:lumMod val="60000"/>
              <a:lumOff val="40000"/>
            </a:schemeClr>
          </a:solidFill>
          <a:ln>
            <a:noFill/>
          </a:ln>
        </xdr:spPr>
        <xdr:txBody>
          <a:bodyPr wrap="square">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200" b="1">
                <a:solidFill>
                  <a:schemeClr val="bg1"/>
                </a:solidFill>
                <a:latin typeface="+mn-lt"/>
              </a:rPr>
              <a:t>Profit &amp; Loss (P&amp;L) Estimation:</a:t>
            </a:r>
          </a:p>
        </xdr:txBody>
      </xdr:sp>
      <xdr:grpSp>
        <xdr:nvGrpSpPr>
          <xdr:cNvPr id="82" name="Group 81">
            <a:extLst>
              <a:ext uri="{FF2B5EF4-FFF2-40B4-BE49-F238E27FC236}">
                <a16:creationId xmlns:a16="http://schemas.microsoft.com/office/drawing/2014/main" id="{00000000-0008-0000-0300-000052000000}"/>
              </a:ext>
            </a:extLst>
          </xdr:cNvPr>
          <xdr:cNvGrpSpPr/>
        </xdr:nvGrpSpPr>
        <xdr:grpSpPr>
          <a:xfrm>
            <a:off x="3314117" y="148252"/>
            <a:ext cx="2663110" cy="525749"/>
            <a:chOff x="3518268" y="377413"/>
            <a:chExt cx="2663110" cy="525749"/>
          </a:xfrm>
        </xdr:grpSpPr>
        <xdr:sp macro="" textlink="">
          <xdr:nvSpPr>
            <xdr:cNvPr id="88" name="TextBox 34">
              <a:extLst>
                <a:ext uri="{FF2B5EF4-FFF2-40B4-BE49-F238E27FC236}">
                  <a16:creationId xmlns:a16="http://schemas.microsoft.com/office/drawing/2014/main" id="{00000000-0008-0000-0300-000058000000}"/>
                </a:ext>
              </a:extLst>
            </xdr:cNvPr>
            <xdr:cNvSpPr txBox="1"/>
          </xdr:nvSpPr>
          <xdr:spPr>
            <a:xfrm>
              <a:off x="3881049" y="466376"/>
              <a:ext cx="2300329" cy="43678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100" b="1">
                  <a:solidFill>
                    <a:schemeClr val="accent1"/>
                  </a:solidFill>
                  <a:latin typeface="+mn-lt"/>
                </a:rPr>
                <a:t>Why you need money + when you plan on making your business profitable</a:t>
              </a:r>
              <a:endParaRPr lang="en-US" sz="1100" b="1">
                <a:solidFill>
                  <a:srgbClr val="002060"/>
                </a:solidFill>
                <a:latin typeface="+mn-lt"/>
              </a:endParaRPr>
            </a:p>
          </xdr:txBody>
        </xdr:sp>
        <xdr:pic>
          <xdr:nvPicPr>
            <xdr:cNvPr id="89" name="Graphic 35" descr="Line arrow Counter clockwise curve">
              <a:extLst>
                <a:ext uri="{FF2B5EF4-FFF2-40B4-BE49-F238E27FC236}">
                  <a16:creationId xmlns:a16="http://schemas.microsoft.com/office/drawing/2014/main" id="{00000000-0008-0000-0300-00005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292894">
              <a:off x="3470421" y="425260"/>
              <a:ext cx="437190" cy="341495"/>
            </a:xfrm>
            <a:prstGeom prst="rect">
              <a:avLst/>
            </a:prstGeom>
          </xdr:spPr>
        </xdr:pic>
      </xdr:grpSp>
    </xdr:grpSp>
    <xdr:clientData/>
  </xdr:twoCellAnchor>
  <xdr:twoCellAnchor editAs="oneCell">
    <xdr:from>
      <xdr:col>0</xdr:col>
      <xdr:colOff>1771051</xdr:colOff>
      <xdr:row>5</xdr:row>
      <xdr:rowOff>159728</xdr:rowOff>
    </xdr:from>
    <xdr:to>
      <xdr:col>1</xdr:col>
      <xdr:colOff>44755</xdr:colOff>
      <xdr:row>6</xdr:row>
      <xdr:rowOff>132898</xdr:rowOff>
    </xdr:to>
    <xdr:pic>
      <xdr:nvPicPr>
        <xdr:cNvPr id="95" name="Graphic 36" descr="Line arrow Counter clockwise curve">
          <a:extLst>
            <a:ext uri="{FF2B5EF4-FFF2-40B4-BE49-F238E27FC236}">
              <a16:creationId xmlns:a16="http://schemas.microsoft.com/office/drawing/2014/main" id="{00000000-0008-0000-0300-00005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5479819" flipH="1" flipV="1">
          <a:off x="1800793" y="2371536"/>
          <a:ext cx="297020" cy="356504"/>
        </a:xfrm>
        <a:prstGeom prst="rect">
          <a:avLst/>
        </a:prstGeom>
      </xdr:spPr>
    </xdr:pic>
    <xdr:clientData/>
  </xdr:twoCellAnchor>
  <xdr:twoCellAnchor editAs="absolute">
    <xdr:from>
      <xdr:col>0</xdr:col>
      <xdr:colOff>1035050</xdr:colOff>
      <xdr:row>13</xdr:row>
      <xdr:rowOff>114300</xdr:rowOff>
    </xdr:from>
    <xdr:to>
      <xdr:col>1</xdr:col>
      <xdr:colOff>52542</xdr:colOff>
      <xdr:row>14</xdr:row>
      <xdr:rowOff>190603</xdr:rowOff>
    </xdr:to>
    <xdr:grpSp>
      <xdr:nvGrpSpPr>
        <xdr:cNvPr id="97" name="Group 96">
          <a:extLst>
            <a:ext uri="{FF2B5EF4-FFF2-40B4-BE49-F238E27FC236}">
              <a16:creationId xmlns:a16="http://schemas.microsoft.com/office/drawing/2014/main" id="{9E8CF38F-607B-4EAD-8EC9-24FBB38E8F12}"/>
            </a:ext>
          </a:extLst>
        </xdr:cNvPr>
        <xdr:cNvGrpSpPr/>
      </xdr:nvGrpSpPr>
      <xdr:grpSpPr>
        <a:xfrm>
          <a:off x="1035050" y="4953000"/>
          <a:ext cx="1100292" cy="463653"/>
          <a:chOff x="-931951" y="865339"/>
          <a:chExt cx="1161201" cy="463653"/>
        </a:xfrm>
      </xdr:grpSpPr>
      <xdr:sp macro="" textlink="">
        <xdr:nvSpPr>
          <xdr:cNvPr id="99" name="TextBox 38">
            <a:extLst>
              <a:ext uri="{FF2B5EF4-FFF2-40B4-BE49-F238E27FC236}">
                <a16:creationId xmlns:a16="http://schemas.microsoft.com/office/drawing/2014/main" id="{4A29CCB5-1037-459A-A7D6-007959F82E46}"/>
              </a:ext>
            </a:extLst>
          </xdr:cNvPr>
          <xdr:cNvSpPr txBox="1"/>
        </xdr:nvSpPr>
        <xdr:spPr>
          <a:xfrm>
            <a:off x="-931951" y="865339"/>
            <a:ext cx="968404" cy="26035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j-lt"/>
              </a:rPr>
              <a:t>Input</a:t>
            </a:r>
            <a:r>
              <a:rPr lang="en-US" sz="1050" b="1" baseline="0">
                <a:solidFill>
                  <a:srgbClr val="C00000"/>
                </a:solidFill>
                <a:latin typeface="+mj-lt"/>
              </a:rPr>
              <a:t> tax rate</a:t>
            </a:r>
            <a:endParaRPr lang="en-US" sz="1050" b="1">
              <a:solidFill>
                <a:srgbClr val="C00000"/>
              </a:solidFill>
              <a:latin typeface="+mj-lt"/>
            </a:endParaRPr>
          </a:p>
        </xdr:txBody>
      </xdr:sp>
      <xdr:pic>
        <xdr:nvPicPr>
          <xdr:cNvPr id="100" name="Graphic 39" descr="Line arrow Counter clockwise curve">
            <a:extLst>
              <a:ext uri="{FF2B5EF4-FFF2-40B4-BE49-F238E27FC236}">
                <a16:creationId xmlns:a16="http://schemas.microsoft.com/office/drawing/2014/main" id="{870F695D-E624-48E0-8D5E-892DE4268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9790796" flipH="1" flipV="1">
            <a:off x="-175464" y="1038498"/>
            <a:ext cx="404714" cy="290494"/>
          </a:xfrm>
          <a:prstGeom prst="rect">
            <a:avLst/>
          </a:prstGeom>
        </xdr:spPr>
      </xdr:pic>
    </xdr:grpSp>
    <xdr:clientData/>
  </xdr:twoCellAnchor>
  <xdr:twoCellAnchor>
    <xdr:from>
      <xdr:col>0</xdr:col>
      <xdr:colOff>470603</xdr:colOff>
      <xdr:row>16</xdr:row>
      <xdr:rowOff>36516</xdr:rowOff>
    </xdr:from>
    <xdr:to>
      <xdr:col>0</xdr:col>
      <xdr:colOff>2057975</xdr:colOff>
      <xdr:row>18</xdr:row>
      <xdr:rowOff>39695</xdr:rowOff>
    </xdr:to>
    <xdr:grpSp>
      <xdr:nvGrpSpPr>
        <xdr:cNvPr id="101" name="Group 100">
          <a:extLst>
            <a:ext uri="{FF2B5EF4-FFF2-40B4-BE49-F238E27FC236}">
              <a16:creationId xmlns:a16="http://schemas.microsoft.com/office/drawing/2014/main" id="{DEE18A37-42CE-4965-A305-FE1E2E756AA0}"/>
            </a:ext>
          </a:extLst>
        </xdr:cNvPr>
        <xdr:cNvGrpSpPr/>
      </xdr:nvGrpSpPr>
      <xdr:grpSpPr>
        <a:xfrm>
          <a:off x="470603" y="5935666"/>
          <a:ext cx="1587372" cy="479429"/>
          <a:chOff x="451553" y="4214914"/>
          <a:chExt cx="1587372" cy="806694"/>
        </a:xfrm>
      </xdr:grpSpPr>
      <xdr:grpSp>
        <xdr:nvGrpSpPr>
          <xdr:cNvPr id="102" name="Group 101">
            <a:extLst>
              <a:ext uri="{FF2B5EF4-FFF2-40B4-BE49-F238E27FC236}">
                <a16:creationId xmlns:a16="http://schemas.microsoft.com/office/drawing/2014/main" id="{C11205DA-9DDC-4B35-81EF-0D47C343CEB4}"/>
              </a:ext>
            </a:extLst>
          </xdr:cNvPr>
          <xdr:cNvGrpSpPr/>
        </xdr:nvGrpSpPr>
        <xdr:grpSpPr>
          <a:xfrm>
            <a:off x="451553" y="4214914"/>
            <a:ext cx="1438459" cy="806694"/>
            <a:chOff x="229835" y="3238808"/>
            <a:chExt cx="1593109" cy="806694"/>
          </a:xfrm>
        </xdr:grpSpPr>
        <xdr:sp macro="" textlink="">
          <xdr:nvSpPr>
            <xdr:cNvPr id="104" name="TextBox 41">
              <a:extLst>
                <a:ext uri="{FF2B5EF4-FFF2-40B4-BE49-F238E27FC236}">
                  <a16:creationId xmlns:a16="http://schemas.microsoft.com/office/drawing/2014/main" id="{905FEB25-CE39-4699-AE26-55C63F384461}"/>
                </a:ext>
              </a:extLst>
            </xdr:cNvPr>
            <xdr:cNvSpPr txBox="1"/>
          </xdr:nvSpPr>
          <xdr:spPr>
            <a:xfrm>
              <a:off x="604133" y="3613513"/>
              <a:ext cx="803393" cy="43198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Revenue   </a:t>
              </a:r>
            </a:p>
          </xdr:txBody>
        </xdr:sp>
        <xdr:sp macro="" textlink="">
          <xdr:nvSpPr>
            <xdr:cNvPr id="105" name="TextBox 42">
              <a:extLst>
                <a:ext uri="{FF2B5EF4-FFF2-40B4-BE49-F238E27FC236}">
                  <a16:creationId xmlns:a16="http://schemas.microsoft.com/office/drawing/2014/main" id="{4FB9D8AE-D8E5-488C-A6E1-2B35658465E0}"/>
                </a:ext>
              </a:extLst>
            </xdr:cNvPr>
            <xdr:cNvSpPr txBox="1"/>
          </xdr:nvSpPr>
          <xdr:spPr>
            <a:xfrm>
              <a:off x="229835" y="3238808"/>
              <a:ext cx="1593109" cy="43198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Net Income x 100</a:t>
              </a:r>
            </a:p>
          </xdr:txBody>
        </xdr:sp>
        <xdr:cxnSp macro="">
          <xdr:nvCxnSpPr>
            <xdr:cNvPr id="106" name="Straight Connector 105">
              <a:extLst>
                <a:ext uri="{FF2B5EF4-FFF2-40B4-BE49-F238E27FC236}">
                  <a16:creationId xmlns:a16="http://schemas.microsoft.com/office/drawing/2014/main" id="{4AC69991-6FA1-4076-8199-0EFA2FEED47C}"/>
                </a:ext>
              </a:extLst>
            </xdr:cNvPr>
            <xdr:cNvCxnSpPr>
              <a:cxnSpLocks/>
            </xdr:cNvCxnSpPr>
          </xdr:nvCxnSpPr>
          <xdr:spPr>
            <a:xfrm>
              <a:off x="477544" y="3641530"/>
              <a:ext cx="1059593" cy="5958"/>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grpSp>
      <xdr:pic>
        <xdr:nvPicPr>
          <xdr:cNvPr id="103" name="Graphic 44" descr="Line arrow Counter clockwise curve">
            <a:extLst>
              <a:ext uri="{FF2B5EF4-FFF2-40B4-BE49-F238E27FC236}">
                <a16:creationId xmlns:a16="http://schemas.microsoft.com/office/drawing/2014/main" id="{29A437B3-8697-4405-B839-4EACB54A9E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085830" flipH="1" flipV="1">
            <a:off x="1619962" y="4396884"/>
            <a:ext cx="512391" cy="325534"/>
          </a:xfrm>
          <a:prstGeom prst="rect">
            <a:avLst/>
          </a:prstGeom>
        </xdr:spPr>
      </xdr:pic>
    </xdr:grpSp>
    <xdr:clientData/>
  </xdr:twoCellAnchor>
  <xdr:twoCellAnchor>
    <xdr:from>
      <xdr:col>0</xdr:col>
      <xdr:colOff>6350</xdr:colOff>
      <xdr:row>18</xdr:row>
      <xdr:rowOff>38067</xdr:rowOff>
    </xdr:from>
    <xdr:to>
      <xdr:col>13</xdr:col>
      <xdr:colOff>2692400</xdr:colOff>
      <xdr:row>19</xdr:row>
      <xdr:rowOff>133350</xdr:rowOff>
    </xdr:to>
    <xdr:grpSp>
      <xdr:nvGrpSpPr>
        <xdr:cNvPr id="7" name="Group 6">
          <a:extLst>
            <a:ext uri="{FF2B5EF4-FFF2-40B4-BE49-F238E27FC236}">
              <a16:creationId xmlns:a16="http://schemas.microsoft.com/office/drawing/2014/main" id="{4F8E871D-D3BC-4DD4-B0D5-A85909D419CC}"/>
            </a:ext>
          </a:extLst>
        </xdr:cNvPr>
        <xdr:cNvGrpSpPr/>
      </xdr:nvGrpSpPr>
      <xdr:grpSpPr>
        <a:xfrm>
          <a:off x="6350" y="6413467"/>
          <a:ext cx="13258800" cy="234983"/>
          <a:chOff x="12700" y="6737317"/>
          <a:chExt cx="13258800" cy="234983"/>
        </a:xfrm>
      </xdr:grpSpPr>
      <xdr:sp macro="" textlink="">
        <xdr:nvSpPr>
          <xdr:cNvPr id="107" name="TextBox 42">
            <a:extLst>
              <a:ext uri="{FF2B5EF4-FFF2-40B4-BE49-F238E27FC236}">
                <a16:creationId xmlns:a16="http://schemas.microsoft.com/office/drawing/2014/main" id="{5777AAA2-68A1-4A64-90EA-12260F19B004}"/>
              </a:ext>
            </a:extLst>
          </xdr:cNvPr>
          <xdr:cNvSpPr txBox="1"/>
        </xdr:nvSpPr>
        <xdr:spPr>
          <a:xfrm>
            <a:off x="12700" y="6768090"/>
            <a:ext cx="13258800" cy="20421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700">
                <a:solidFill>
                  <a:schemeClr val="accent1">
                    <a:lumMod val="75000"/>
                  </a:schemeClr>
                </a:solidFill>
                <a:latin typeface="Gotham" pitchFamily="50" charset="0"/>
              </a:rPr>
              <a:t>IMPACTIFIED.COM | THE SELF-COACHING TOOLBOX</a:t>
            </a:r>
            <a:r>
              <a:rPr lang="en-US" sz="700" baseline="0">
                <a:solidFill>
                  <a:schemeClr val="accent1">
                    <a:lumMod val="75000"/>
                  </a:schemeClr>
                </a:solidFill>
                <a:latin typeface="Gotham" pitchFamily="50" charset="0"/>
              </a:rPr>
              <a:t> FOR </a:t>
            </a:r>
            <a:r>
              <a:rPr lang="en-US" sz="700">
                <a:solidFill>
                  <a:schemeClr val="accent1">
                    <a:lumMod val="75000"/>
                  </a:schemeClr>
                </a:solidFill>
                <a:latin typeface="Gotham" pitchFamily="50" charset="0"/>
              </a:rPr>
              <a:t>ENTREPRENEURS</a:t>
            </a:r>
          </a:p>
        </xdr:txBody>
      </xdr:sp>
      <xdr:pic>
        <xdr:nvPicPr>
          <xdr:cNvPr id="94" name="Picture 93" descr="A close up of a sign&#10;&#10;Description automatically generated">
            <a:extLst>
              <a:ext uri="{FF2B5EF4-FFF2-40B4-BE49-F238E27FC236}">
                <a16:creationId xmlns:a16="http://schemas.microsoft.com/office/drawing/2014/main" id="{96CBB396-8FD6-4DED-8076-7D3E0C241F3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686301" y="6737317"/>
            <a:ext cx="160990" cy="192830"/>
          </a:xfrm>
          <a:prstGeom prst="rect">
            <a:avLst/>
          </a:prstGeom>
        </xdr:spPr>
      </xdr:pic>
    </xdr:grpSp>
    <xdr:clientData/>
  </xdr:twoCellAnchor>
  <xdr:twoCellAnchor>
    <xdr:from>
      <xdr:col>0</xdr:col>
      <xdr:colOff>577849</xdr:colOff>
      <xdr:row>7</xdr:row>
      <xdr:rowOff>269304</xdr:rowOff>
    </xdr:from>
    <xdr:to>
      <xdr:col>0</xdr:col>
      <xdr:colOff>2063457</xdr:colOff>
      <xdr:row>9</xdr:row>
      <xdr:rowOff>239564</xdr:rowOff>
    </xdr:to>
    <xdr:grpSp>
      <xdr:nvGrpSpPr>
        <xdr:cNvPr id="4" name="Group 3">
          <a:extLst>
            <a:ext uri="{FF2B5EF4-FFF2-40B4-BE49-F238E27FC236}">
              <a16:creationId xmlns:a16="http://schemas.microsoft.com/office/drawing/2014/main" id="{9DFEB8D1-174A-48FF-BF5E-FE26F0B4724D}"/>
            </a:ext>
          </a:extLst>
        </xdr:cNvPr>
        <xdr:cNvGrpSpPr/>
      </xdr:nvGrpSpPr>
      <xdr:grpSpPr>
        <a:xfrm>
          <a:off x="577849" y="3158554"/>
          <a:ext cx="1485608" cy="624310"/>
          <a:chOff x="494427" y="3342704"/>
          <a:chExt cx="1523291" cy="624310"/>
        </a:xfrm>
      </xdr:grpSpPr>
      <xdr:grpSp>
        <xdr:nvGrpSpPr>
          <xdr:cNvPr id="56" name="Group 55">
            <a:extLst>
              <a:ext uri="{FF2B5EF4-FFF2-40B4-BE49-F238E27FC236}">
                <a16:creationId xmlns:a16="http://schemas.microsoft.com/office/drawing/2014/main" id="{00000000-0008-0000-0300-000038000000}"/>
              </a:ext>
            </a:extLst>
          </xdr:cNvPr>
          <xdr:cNvGrpSpPr/>
        </xdr:nvGrpSpPr>
        <xdr:grpSpPr>
          <a:xfrm>
            <a:off x="494427" y="3495104"/>
            <a:ext cx="1523291" cy="471910"/>
            <a:chOff x="882418" y="2621580"/>
            <a:chExt cx="1575146" cy="511348"/>
          </a:xfrm>
        </xdr:grpSpPr>
        <xdr:sp macro="" textlink="">
          <xdr:nvSpPr>
            <xdr:cNvPr id="69" name="TextBox 24">
              <a:extLst>
                <a:ext uri="{FF2B5EF4-FFF2-40B4-BE49-F238E27FC236}">
                  <a16:creationId xmlns:a16="http://schemas.microsoft.com/office/drawing/2014/main" id="{00000000-0008-0000-0300-000045000000}"/>
                </a:ext>
              </a:extLst>
            </xdr:cNvPr>
            <xdr:cNvSpPr txBox="1"/>
          </xdr:nvSpPr>
          <xdr:spPr>
            <a:xfrm>
              <a:off x="882418" y="2621580"/>
              <a:ext cx="1503650" cy="27819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 Overhead</a:t>
              </a:r>
              <a:r>
                <a:rPr lang="en-US" sz="1050" b="1" baseline="0">
                  <a:solidFill>
                    <a:srgbClr val="C00000"/>
                  </a:solidFill>
                  <a:latin typeface="+mn-lt"/>
                </a:rPr>
                <a:t> </a:t>
              </a:r>
              <a:r>
                <a:rPr lang="en-US" sz="1050" b="1">
                  <a:solidFill>
                    <a:srgbClr val="C00000"/>
                  </a:solidFill>
                  <a:latin typeface="+mn-lt"/>
                </a:rPr>
                <a:t>Costs</a:t>
              </a:r>
            </a:p>
          </xdr:txBody>
        </xdr:sp>
        <xdr:pic>
          <xdr:nvPicPr>
            <xdr:cNvPr id="70" name="Graphic 25" descr="Line arrow Counter clockwise curve">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8615729" flipH="1" flipV="1">
              <a:off x="2101013" y="2776377"/>
              <a:ext cx="383487" cy="329615"/>
            </a:xfrm>
            <a:prstGeom prst="rect">
              <a:avLst/>
            </a:prstGeom>
          </xdr:spPr>
        </xdr:pic>
      </xdr:grpSp>
      <xdr:sp macro="" textlink="">
        <xdr:nvSpPr>
          <xdr:cNvPr id="59" name="TextBox 24">
            <a:extLst>
              <a:ext uri="{FF2B5EF4-FFF2-40B4-BE49-F238E27FC236}">
                <a16:creationId xmlns:a16="http://schemas.microsoft.com/office/drawing/2014/main" id="{10C802E0-E9F1-498C-8B19-F822EEFDFF5D}"/>
              </a:ext>
            </a:extLst>
          </xdr:cNvPr>
          <xdr:cNvSpPr txBox="1"/>
        </xdr:nvSpPr>
        <xdr:spPr>
          <a:xfrm>
            <a:off x="685893" y="3342704"/>
            <a:ext cx="1099020" cy="256737"/>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5A + 5B + 5C</a:t>
            </a:r>
          </a:p>
        </xdr:txBody>
      </xdr:sp>
    </xdr:grpSp>
    <xdr:clientData/>
  </xdr:twoCellAnchor>
  <xdr:twoCellAnchor>
    <xdr:from>
      <xdr:col>12</xdr:col>
      <xdr:colOff>840248</xdr:colOff>
      <xdr:row>3</xdr:row>
      <xdr:rowOff>38398</xdr:rowOff>
    </xdr:from>
    <xdr:to>
      <xdr:col>13</xdr:col>
      <xdr:colOff>298456</xdr:colOff>
      <xdr:row>3</xdr:row>
      <xdr:rowOff>317500</xdr:rowOff>
    </xdr:to>
    <xdr:pic>
      <xdr:nvPicPr>
        <xdr:cNvPr id="92" name="Graphic 28" descr="Line arrow Counter clockwise curve">
          <a:extLst>
            <a:ext uri="{FF2B5EF4-FFF2-40B4-BE49-F238E27FC236}">
              <a16:creationId xmlns:a16="http://schemas.microsoft.com/office/drawing/2014/main" id="{42E48F08-528E-4613-B12A-A9C7885F3D5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14523714" flipH="1">
          <a:off x="10577101" y="1591845"/>
          <a:ext cx="279102" cy="309108"/>
        </a:xfrm>
        <a:prstGeom prst="rect">
          <a:avLst/>
        </a:prstGeom>
      </xdr:spPr>
    </xdr:pic>
    <xdr:clientData/>
  </xdr:twoCellAnchor>
  <xdr:twoCellAnchor>
    <xdr:from>
      <xdr:col>13</xdr:col>
      <xdr:colOff>336550</xdr:colOff>
      <xdr:row>0</xdr:row>
      <xdr:rowOff>628650</xdr:rowOff>
    </xdr:from>
    <xdr:to>
      <xdr:col>13</xdr:col>
      <xdr:colOff>2076450</xdr:colOff>
      <xdr:row>5</xdr:row>
      <xdr:rowOff>114300</xdr:rowOff>
    </xdr:to>
    <xdr:sp macro="" textlink="">
      <xdr:nvSpPr>
        <xdr:cNvPr id="2" name="Rectangle 1">
          <a:extLst>
            <a:ext uri="{FF2B5EF4-FFF2-40B4-BE49-F238E27FC236}">
              <a16:creationId xmlns:a16="http://schemas.microsoft.com/office/drawing/2014/main" id="{072E4F30-71D9-4D03-A933-72093DD7926F}"/>
            </a:ext>
          </a:extLst>
        </xdr:cNvPr>
        <xdr:cNvSpPr/>
      </xdr:nvSpPr>
      <xdr:spPr>
        <a:xfrm>
          <a:off x="10909300" y="628650"/>
          <a:ext cx="1739900" cy="1727200"/>
        </a:xfrm>
        <a:prstGeom prst="rect">
          <a:avLst/>
        </a:prstGeom>
        <a:no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13</xdr:col>
      <xdr:colOff>971550</xdr:colOff>
      <xdr:row>0</xdr:row>
      <xdr:rowOff>742950</xdr:rowOff>
    </xdr:from>
    <xdr:to>
      <xdr:col>13</xdr:col>
      <xdr:colOff>1422400</xdr:colOff>
      <xdr:row>1</xdr:row>
      <xdr:rowOff>241300</xdr:rowOff>
    </xdr:to>
    <xdr:pic>
      <xdr:nvPicPr>
        <xdr:cNvPr id="3" name="Graphic 2" descr="Warning">
          <a:extLst>
            <a:ext uri="{FF2B5EF4-FFF2-40B4-BE49-F238E27FC236}">
              <a16:creationId xmlns:a16="http://schemas.microsoft.com/office/drawing/2014/main" id="{9C1E7710-AEF1-41C0-ADA1-A853244CAAFE}"/>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 uri="{96DAC541-7B7A-43D3-8B79-37D633B846F1}">
              <asvg:svgBlip xmlns:asvg="http://schemas.microsoft.com/office/drawing/2016/SVG/main" r:embed="rId9"/>
            </a:ext>
          </a:extLst>
        </a:blip>
        <a:stretch>
          <a:fillRect/>
        </a:stretch>
      </xdr:blipFill>
      <xdr:spPr>
        <a:xfrm>
          <a:off x="11544300" y="742950"/>
          <a:ext cx="450850" cy="450850"/>
        </a:xfrm>
        <a:prstGeom prst="rect">
          <a:avLst/>
        </a:prstGeom>
      </xdr:spPr>
    </xdr:pic>
    <xdr:clientData/>
  </xdr:twoCellAnchor>
  <xdr:twoCellAnchor>
    <xdr:from>
      <xdr:col>13</xdr:col>
      <xdr:colOff>953021</xdr:colOff>
      <xdr:row>3</xdr:row>
      <xdr:rowOff>152400</xdr:rowOff>
    </xdr:from>
    <xdr:to>
      <xdr:col>13</xdr:col>
      <xdr:colOff>1446601</xdr:colOff>
      <xdr:row>4</xdr:row>
      <xdr:rowOff>292100</xdr:rowOff>
    </xdr:to>
    <xdr:pic>
      <xdr:nvPicPr>
        <xdr:cNvPr id="83" name="Graphic 82" descr="Circle with left arrow">
          <a:hlinkClick xmlns:r="http://schemas.openxmlformats.org/officeDocument/2006/relationships" r:id="rId10"/>
          <a:extLst>
            <a:ext uri="{FF2B5EF4-FFF2-40B4-BE49-F238E27FC236}">
              <a16:creationId xmlns:a16="http://schemas.microsoft.com/office/drawing/2014/main" id="{E4D69E9C-A4D1-4CD7-B183-560D936B6F71}"/>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 uri="{96DAC541-7B7A-43D3-8B79-37D633B846F1}">
              <asvg:svgBlip xmlns:asvg="http://schemas.microsoft.com/office/drawing/2016/SVG/main" r:embed="rId12"/>
            </a:ext>
          </a:extLst>
        </a:blip>
        <a:stretch>
          <a:fillRect/>
        </a:stretch>
      </xdr:blipFill>
      <xdr:spPr>
        <a:xfrm rot="10800000">
          <a:off x="11525771" y="1720850"/>
          <a:ext cx="493580" cy="469900"/>
        </a:xfrm>
        <a:prstGeom prst="rect">
          <a:avLst/>
        </a:prstGeom>
      </xdr:spPr>
    </xdr:pic>
    <xdr:clientData/>
  </xdr:twoCellAnchor>
  <xdr:twoCellAnchor>
    <xdr:from>
      <xdr:col>13</xdr:col>
      <xdr:colOff>342900</xdr:colOff>
      <xdr:row>1</xdr:row>
      <xdr:rowOff>209550</xdr:rowOff>
    </xdr:from>
    <xdr:to>
      <xdr:col>13</xdr:col>
      <xdr:colOff>2082800</xdr:colOff>
      <xdr:row>3</xdr:row>
      <xdr:rowOff>323850</xdr:rowOff>
    </xdr:to>
    <xdr:sp macro="" textlink="">
      <xdr:nvSpPr>
        <xdr:cNvPr id="84" name="TextBox 83">
          <a:extLst>
            <a:ext uri="{FF2B5EF4-FFF2-40B4-BE49-F238E27FC236}">
              <a16:creationId xmlns:a16="http://schemas.microsoft.com/office/drawing/2014/main" id="{4CE7FD8A-3A19-43BB-AB50-718C5F412291}"/>
            </a:ext>
          </a:extLst>
        </xdr:cNvPr>
        <xdr:cNvSpPr txBox="1"/>
      </xdr:nvSpPr>
      <xdr:spPr>
        <a:xfrm>
          <a:off x="10915650" y="1162050"/>
          <a:ext cx="1739900" cy="730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u="sng">
              <a:solidFill>
                <a:schemeClr val="accent1">
                  <a:lumMod val="75000"/>
                </a:schemeClr>
              </a:solidFill>
            </a:rPr>
            <a:t>NEXT</a:t>
          </a:r>
          <a:r>
            <a:rPr lang="en-US" sz="1100" b="1">
              <a:solidFill>
                <a:schemeClr val="accent1">
                  <a:lumMod val="75000"/>
                </a:schemeClr>
              </a:solidFill>
            </a:rPr>
            <a:t>:</a:t>
          </a:r>
          <a:r>
            <a:rPr lang="en-US" sz="1100" b="1" baseline="0">
              <a:solidFill>
                <a:schemeClr val="accent1">
                  <a:lumMod val="75000"/>
                </a:schemeClr>
              </a:solidFill>
            </a:rPr>
            <a:t> </a:t>
          </a:r>
        </a:p>
        <a:p>
          <a:pPr algn="ctr"/>
          <a:r>
            <a:rPr lang="en-US" sz="1100" b="1" baseline="0">
              <a:solidFill>
                <a:schemeClr val="accent1">
                  <a:lumMod val="75000"/>
                </a:schemeClr>
              </a:solidFill>
            </a:rPr>
            <a:t>Build Years 1 to 5 using </a:t>
          </a:r>
        </a:p>
        <a:p>
          <a:pPr algn="ctr"/>
          <a:r>
            <a:rPr lang="en-US" sz="1100" b="1" baseline="0">
              <a:solidFill>
                <a:schemeClr val="accent1">
                  <a:lumMod val="75000"/>
                </a:schemeClr>
              </a:solidFill>
            </a:rPr>
            <a:t>THE APPENDICE TAB</a:t>
          </a:r>
          <a:endParaRPr lang="en-US" sz="1100" b="1">
            <a:solidFill>
              <a:schemeClr val="accent1">
                <a:lumMod val="75000"/>
              </a:schemeClr>
            </a:solidFill>
          </a:endParaRPr>
        </a:p>
      </xdr:txBody>
    </xdr:sp>
    <xdr:clientData/>
  </xdr:twoCellAnchor>
  <xdr:twoCellAnchor>
    <xdr:from>
      <xdr:col>0</xdr:col>
      <xdr:colOff>69850</xdr:colOff>
      <xdr:row>0</xdr:row>
      <xdr:rowOff>63501</xdr:rowOff>
    </xdr:from>
    <xdr:to>
      <xdr:col>0</xdr:col>
      <xdr:colOff>343807</xdr:colOff>
      <xdr:row>0</xdr:row>
      <xdr:rowOff>387351</xdr:rowOff>
    </xdr:to>
    <xdr:pic>
      <xdr:nvPicPr>
        <xdr:cNvPr id="108" name="Picture 107" descr="A close up of a sign&#10;&#10;Description automatically generated">
          <a:extLst>
            <a:ext uri="{FF2B5EF4-FFF2-40B4-BE49-F238E27FC236}">
              <a16:creationId xmlns:a16="http://schemas.microsoft.com/office/drawing/2014/main" id="{743AB6AE-53CF-4019-85F8-EE121E5E53D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9850" y="63501"/>
          <a:ext cx="273957" cy="323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absolute">
    <xdr:from>
      <xdr:col>0</xdr:col>
      <xdr:colOff>406399</xdr:colOff>
      <xdr:row>1</xdr:row>
      <xdr:rowOff>311150</xdr:rowOff>
    </xdr:from>
    <xdr:to>
      <xdr:col>0</xdr:col>
      <xdr:colOff>2081621</xdr:colOff>
      <xdr:row>3</xdr:row>
      <xdr:rowOff>53796</xdr:rowOff>
    </xdr:to>
    <xdr:grpSp>
      <xdr:nvGrpSpPr>
        <xdr:cNvPr id="2" name="Group 1">
          <a:extLst>
            <a:ext uri="{FF2B5EF4-FFF2-40B4-BE49-F238E27FC236}">
              <a16:creationId xmlns:a16="http://schemas.microsoft.com/office/drawing/2014/main" id="{00000000-0008-0000-0400-000002000000}"/>
            </a:ext>
          </a:extLst>
        </xdr:cNvPr>
        <xdr:cNvGrpSpPr/>
      </xdr:nvGrpSpPr>
      <xdr:grpSpPr>
        <a:xfrm>
          <a:off x="406399" y="1263650"/>
          <a:ext cx="1675222" cy="403046"/>
          <a:chOff x="467409" y="1894904"/>
          <a:chExt cx="1578119" cy="403046"/>
        </a:xfrm>
      </xdr:grpSpPr>
      <xdr:sp macro="" textlink="">
        <xdr:nvSpPr>
          <xdr:cNvPr id="24" name="TextBox 20">
            <a:extLst>
              <a:ext uri="{FF2B5EF4-FFF2-40B4-BE49-F238E27FC236}">
                <a16:creationId xmlns:a16="http://schemas.microsoft.com/office/drawing/2014/main" id="{00000000-0008-0000-0400-000018000000}"/>
              </a:ext>
            </a:extLst>
          </xdr:cNvPr>
          <xdr:cNvSpPr txBox="1"/>
        </xdr:nvSpPr>
        <xdr:spPr>
          <a:xfrm>
            <a:off x="467409" y="1894904"/>
            <a:ext cx="1319887" cy="2567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50" b="1">
                <a:solidFill>
                  <a:srgbClr val="C00000"/>
                </a:solidFill>
                <a:latin typeface="+mn-lt"/>
              </a:rPr>
              <a:t>Line  11</a:t>
            </a:r>
          </a:p>
        </xdr:txBody>
      </xdr:sp>
      <xdr:pic>
        <xdr:nvPicPr>
          <xdr:cNvPr id="25" name="Graphic 21" descr="Line arrow Counter clockwise curve">
            <a:extLst>
              <a:ext uri="{FF2B5EF4-FFF2-40B4-BE49-F238E27FC236}">
                <a16:creationId xmlns:a16="http://schemas.microsoft.com/office/drawing/2014/main" id="{00000000-0008-0000-0400-00001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1699656" y="1952079"/>
            <a:ext cx="383485" cy="308258"/>
          </a:xfrm>
          <a:prstGeom prst="rect">
            <a:avLst/>
          </a:prstGeom>
        </xdr:spPr>
      </xdr:pic>
    </xdr:grpSp>
    <xdr:clientData/>
  </xdr:twoCellAnchor>
  <xdr:twoCellAnchor editAs="absolute">
    <xdr:from>
      <xdr:col>0</xdr:col>
      <xdr:colOff>519697</xdr:colOff>
      <xdr:row>3</xdr:row>
      <xdr:rowOff>71637</xdr:rowOff>
    </xdr:from>
    <xdr:to>
      <xdr:col>0</xdr:col>
      <xdr:colOff>2018404</xdr:colOff>
      <xdr:row>4</xdr:row>
      <xdr:rowOff>145773</xdr:rowOff>
    </xdr:to>
    <xdr:grpSp>
      <xdr:nvGrpSpPr>
        <xdr:cNvPr id="4" name="Group 3">
          <a:extLst>
            <a:ext uri="{FF2B5EF4-FFF2-40B4-BE49-F238E27FC236}">
              <a16:creationId xmlns:a16="http://schemas.microsoft.com/office/drawing/2014/main" id="{00000000-0008-0000-0400-000004000000}"/>
            </a:ext>
          </a:extLst>
        </xdr:cNvPr>
        <xdr:cNvGrpSpPr/>
      </xdr:nvGrpSpPr>
      <xdr:grpSpPr>
        <a:xfrm>
          <a:off x="519697" y="1684537"/>
          <a:ext cx="1498707" cy="404336"/>
          <a:chOff x="585355" y="1988627"/>
          <a:chExt cx="1498707" cy="399704"/>
        </a:xfrm>
      </xdr:grpSpPr>
      <xdr:sp macro="" textlink="">
        <xdr:nvSpPr>
          <xdr:cNvPr id="20" name="TextBox 29">
            <a:extLst>
              <a:ext uri="{FF2B5EF4-FFF2-40B4-BE49-F238E27FC236}">
                <a16:creationId xmlns:a16="http://schemas.microsoft.com/office/drawing/2014/main" id="{00000000-0008-0000-0400-000014000000}"/>
              </a:ext>
            </a:extLst>
          </xdr:cNvPr>
          <xdr:cNvSpPr txBox="1"/>
        </xdr:nvSpPr>
        <xdr:spPr>
          <a:xfrm>
            <a:off x="585355" y="1988627"/>
            <a:ext cx="1206726" cy="25379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50" b="1">
                <a:solidFill>
                  <a:srgbClr val="C00000"/>
                </a:solidFill>
                <a:latin typeface="+mn-lt"/>
              </a:rPr>
              <a:t>Line 8</a:t>
            </a:r>
          </a:p>
        </xdr:txBody>
      </xdr:sp>
      <xdr:pic>
        <xdr:nvPicPr>
          <xdr:cNvPr id="21" name="Graphic 30" descr="Line arrow Counter clockwise curve">
            <a:extLst>
              <a:ext uri="{FF2B5EF4-FFF2-40B4-BE49-F238E27FC236}">
                <a16:creationId xmlns:a16="http://schemas.microsoft.com/office/drawing/2014/main" id="{00000000-0008-0000-0400-00001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1732060" y="2036329"/>
            <a:ext cx="383485" cy="320519"/>
          </a:xfrm>
          <a:prstGeom prst="rect">
            <a:avLst/>
          </a:prstGeom>
        </xdr:spPr>
      </xdr:pic>
    </xdr:grpSp>
    <xdr:clientData/>
  </xdr:twoCellAnchor>
  <xdr:twoCellAnchor editAs="absolute">
    <xdr:from>
      <xdr:col>0</xdr:col>
      <xdr:colOff>552450</xdr:colOff>
      <xdr:row>7</xdr:row>
      <xdr:rowOff>76826</xdr:rowOff>
    </xdr:from>
    <xdr:to>
      <xdr:col>0</xdr:col>
      <xdr:colOff>2046500</xdr:colOff>
      <xdr:row>8</xdr:row>
      <xdr:rowOff>170945</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552450" y="3270876"/>
          <a:ext cx="1494050" cy="430669"/>
          <a:chOff x="521420" y="1782019"/>
          <a:chExt cx="1504881" cy="465005"/>
        </a:xfrm>
      </xdr:grpSpPr>
      <xdr:sp macro="" textlink="">
        <xdr:nvSpPr>
          <xdr:cNvPr id="14" name="TextBox 38">
            <a:extLst>
              <a:ext uri="{FF2B5EF4-FFF2-40B4-BE49-F238E27FC236}">
                <a16:creationId xmlns:a16="http://schemas.microsoft.com/office/drawing/2014/main" id="{00000000-0008-0000-0400-00000E000000}"/>
              </a:ext>
            </a:extLst>
          </xdr:cNvPr>
          <xdr:cNvSpPr txBox="1"/>
        </xdr:nvSpPr>
        <xdr:spPr>
          <a:xfrm>
            <a:off x="521420" y="1782019"/>
            <a:ext cx="1394156" cy="355846"/>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12+13+14-15-16</a:t>
            </a:r>
          </a:p>
        </xdr:txBody>
      </xdr:sp>
      <xdr:pic>
        <xdr:nvPicPr>
          <xdr:cNvPr id="15" name="Graphic 39" descr="Line arrow Counter clockwise curve">
            <a:extLst>
              <a:ext uri="{FF2B5EF4-FFF2-40B4-BE49-F238E27FC236}">
                <a16:creationId xmlns:a16="http://schemas.microsoft.com/office/drawing/2014/main" id="{00000000-0008-0000-04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112399" flipH="1" flipV="1">
            <a:off x="1678113" y="1898837"/>
            <a:ext cx="383485" cy="312890"/>
          </a:xfrm>
          <a:prstGeom prst="rect">
            <a:avLst/>
          </a:prstGeom>
        </xdr:spPr>
      </xdr:pic>
    </xdr:grpSp>
    <xdr:clientData/>
  </xdr:twoCellAnchor>
  <xdr:twoCellAnchor editAs="absolute">
    <xdr:from>
      <xdr:col>0</xdr:col>
      <xdr:colOff>1111251</xdr:colOff>
      <xdr:row>9</xdr:row>
      <xdr:rowOff>18493</xdr:rowOff>
    </xdr:from>
    <xdr:to>
      <xdr:col>0</xdr:col>
      <xdr:colOff>2024101</xdr:colOff>
      <xdr:row>10</xdr:row>
      <xdr:rowOff>55850</xdr:rowOff>
    </xdr:to>
    <xdr:grpSp>
      <xdr:nvGrpSpPr>
        <xdr:cNvPr id="9" name="Group 8">
          <a:extLst>
            <a:ext uri="{FF2B5EF4-FFF2-40B4-BE49-F238E27FC236}">
              <a16:creationId xmlns:a16="http://schemas.microsoft.com/office/drawing/2014/main" id="{00000000-0008-0000-0400-000009000000}"/>
            </a:ext>
          </a:extLst>
        </xdr:cNvPr>
        <xdr:cNvGrpSpPr/>
      </xdr:nvGrpSpPr>
      <xdr:grpSpPr>
        <a:xfrm>
          <a:off x="1111251" y="3898343"/>
          <a:ext cx="912850" cy="386607"/>
          <a:chOff x="1104482" y="1960400"/>
          <a:chExt cx="871458" cy="420395"/>
        </a:xfrm>
      </xdr:grpSpPr>
      <xdr:sp macro="" textlink="">
        <xdr:nvSpPr>
          <xdr:cNvPr id="10" name="TextBox 45">
            <a:extLst>
              <a:ext uri="{FF2B5EF4-FFF2-40B4-BE49-F238E27FC236}">
                <a16:creationId xmlns:a16="http://schemas.microsoft.com/office/drawing/2014/main" id="{00000000-0008-0000-0400-00000A000000}"/>
              </a:ext>
            </a:extLst>
          </xdr:cNvPr>
          <xdr:cNvSpPr txBox="1"/>
        </xdr:nvSpPr>
        <xdr:spPr>
          <a:xfrm>
            <a:off x="1104482" y="1960400"/>
            <a:ext cx="696063" cy="27917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17 + 18</a:t>
            </a:r>
          </a:p>
        </xdr:txBody>
      </xdr:sp>
      <xdr:pic>
        <xdr:nvPicPr>
          <xdr:cNvPr id="11" name="Graphic 46" descr="Line arrow Counter clockwise curve">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480553" flipH="1" flipV="1">
            <a:off x="1670807" y="2075661"/>
            <a:ext cx="311250" cy="299017"/>
          </a:xfrm>
          <a:prstGeom prst="rect">
            <a:avLst/>
          </a:prstGeom>
        </xdr:spPr>
      </xdr:pic>
    </xdr:grpSp>
    <xdr:clientData/>
  </xdr:twoCellAnchor>
  <xdr:twoCellAnchor>
    <xdr:from>
      <xdr:col>28</xdr:col>
      <xdr:colOff>154604</xdr:colOff>
      <xdr:row>8</xdr:row>
      <xdr:rowOff>0</xdr:rowOff>
    </xdr:from>
    <xdr:to>
      <xdr:col>28</xdr:col>
      <xdr:colOff>154604</xdr:colOff>
      <xdr:row>10</xdr:row>
      <xdr:rowOff>0</xdr:rowOff>
    </xdr:to>
    <xdr:cxnSp macro="">
      <xdr:nvCxnSpPr>
        <xdr:cNvPr id="32" name="Straight Connector 31">
          <a:extLst>
            <a:ext uri="{FF2B5EF4-FFF2-40B4-BE49-F238E27FC236}">
              <a16:creationId xmlns:a16="http://schemas.microsoft.com/office/drawing/2014/main" id="{00000000-0008-0000-0400-000020000000}"/>
            </a:ext>
          </a:extLst>
        </xdr:cNvPr>
        <xdr:cNvCxnSpPr/>
      </xdr:nvCxnSpPr>
      <xdr:spPr>
        <a:xfrm>
          <a:off x="17686954" y="4245197"/>
          <a:ext cx="0" cy="81495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13</xdr:col>
      <xdr:colOff>3011</xdr:colOff>
      <xdr:row>2</xdr:row>
      <xdr:rowOff>44450</xdr:rowOff>
    </xdr:from>
    <xdr:to>
      <xdr:col>16</xdr:col>
      <xdr:colOff>781046</xdr:colOff>
      <xdr:row>11</xdr:row>
      <xdr:rowOff>168383</xdr:rowOff>
    </xdr:to>
    <xdr:grpSp>
      <xdr:nvGrpSpPr>
        <xdr:cNvPr id="3" name="Group 2">
          <a:extLst>
            <a:ext uri="{FF2B5EF4-FFF2-40B4-BE49-F238E27FC236}">
              <a16:creationId xmlns:a16="http://schemas.microsoft.com/office/drawing/2014/main" id="{D520C08C-9EAD-4547-B98F-F1F7665EA5BF}"/>
            </a:ext>
          </a:extLst>
        </xdr:cNvPr>
        <xdr:cNvGrpSpPr/>
      </xdr:nvGrpSpPr>
      <xdr:grpSpPr>
        <a:xfrm>
          <a:off x="10505911" y="1333500"/>
          <a:ext cx="2606835" cy="3444983"/>
          <a:chOff x="10493424" y="1384300"/>
          <a:chExt cx="2625186" cy="2922083"/>
        </a:xfrm>
      </xdr:grpSpPr>
      <xdr:grpSp>
        <xdr:nvGrpSpPr>
          <xdr:cNvPr id="33" name="Group 32">
            <a:extLst>
              <a:ext uri="{FF2B5EF4-FFF2-40B4-BE49-F238E27FC236}">
                <a16:creationId xmlns:a16="http://schemas.microsoft.com/office/drawing/2014/main" id="{00000000-0008-0000-0400-000021000000}"/>
              </a:ext>
            </a:extLst>
          </xdr:cNvPr>
          <xdr:cNvGrpSpPr/>
        </xdr:nvGrpSpPr>
        <xdr:grpSpPr>
          <a:xfrm>
            <a:off x="10627464" y="1384300"/>
            <a:ext cx="1227985" cy="821304"/>
            <a:chOff x="12584726" y="2029047"/>
            <a:chExt cx="1227985" cy="814954"/>
          </a:xfrm>
        </xdr:grpSpPr>
        <xdr:sp macro="" textlink="">
          <xdr:nvSpPr>
            <xdr:cNvPr id="34" name="TextBox 54">
              <a:extLst>
                <a:ext uri="{FF2B5EF4-FFF2-40B4-BE49-F238E27FC236}">
                  <a16:creationId xmlns:a16="http://schemas.microsoft.com/office/drawing/2014/main" id="{00000000-0008-0000-0400-000022000000}"/>
                </a:ext>
              </a:extLst>
            </xdr:cNvPr>
            <xdr:cNvSpPr txBox="1"/>
          </xdr:nvSpPr>
          <xdr:spPr>
            <a:xfrm>
              <a:off x="12637962" y="2317207"/>
              <a:ext cx="1174749" cy="22266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u="sng">
                  <a:solidFill>
                    <a:srgbClr val="002060"/>
                  </a:solidFill>
                  <a:latin typeface="+mn-lt"/>
                </a:rPr>
                <a:t>Money IN</a:t>
              </a:r>
              <a:endParaRPr lang="en-US" sz="1100" b="1">
                <a:solidFill>
                  <a:srgbClr val="002060"/>
                </a:solidFill>
                <a:latin typeface="+mn-lt"/>
              </a:endParaRPr>
            </a:p>
          </xdr:txBody>
        </xdr:sp>
        <xdr:grpSp>
          <xdr:nvGrpSpPr>
            <xdr:cNvPr id="35" name="Group 34">
              <a:extLst>
                <a:ext uri="{FF2B5EF4-FFF2-40B4-BE49-F238E27FC236}">
                  <a16:creationId xmlns:a16="http://schemas.microsoft.com/office/drawing/2014/main" id="{00000000-0008-0000-0400-000023000000}"/>
                </a:ext>
              </a:extLst>
            </xdr:cNvPr>
            <xdr:cNvGrpSpPr/>
          </xdr:nvGrpSpPr>
          <xdr:grpSpPr>
            <a:xfrm>
              <a:off x="12584726" y="2029047"/>
              <a:ext cx="152400" cy="814954"/>
              <a:chOff x="9059862" y="2012539"/>
              <a:chExt cx="152400" cy="2109382"/>
            </a:xfrm>
          </xdr:grpSpPr>
          <xdr:cxnSp macro="">
            <xdr:nvCxnSpPr>
              <xdr:cNvPr id="36" name="Straight Connector 35">
                <a:extLst>
                  <a:ext uri="{FF2B5EF4-FFF2-40B4-BE49-F238E27FC236}">
                    <a16:creationId xmlns:a16="http://schemas.microsoft.com/office/drawing/2014/main" id="{00000000-0008-0000-0400-000024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37" name="Straight Connector 36">
                <a:extLst>
                  <a:ext uri="{FF2B5EF4-FFF2-40B4-BE49-F238E27FC236}">
                    <a16:creationId xmlns:a16="http://schemas.microsoft.com/office/drawing/2014/main" id="{00000000-0008-0000-0400-000025000000}"/>
                  </a:ext>
                </a:extLst>
              </xdr:cNvPr>
              <xdr:cNvCxnSpPr>
                <a:cxnSpLocks/>
              </xdr:cNvCxnSpPr>
            </xdr:nvCxnSpPr>
            <xdr:spPr>
              <a:xfrm flipH="1">
                <a:off x="9059862" y="2018479"/>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38" name="Straight Connector 37">
                <a:extLst>
                  <a:ext uri="{FF2B5EF4-FFF2-40B4-BE49-F238E27FC236}">
                    <a16:creationId xmlns:a16="http://schemas.microsoft.com/office/drawing/2014/main" id="{00000000-0008-0000-0400-000026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grpSp>
        <xdr:nvGrpSpPr>
          <xdr:cNvPr id="39" name="Group 38">
            <a:extLst>
              <a:ext uri="{FF2B5EF4-FFF2-40B4-BE49-F238E27FC236}">
                <a16:creationId xmlns:a16="http://schemas.microsoft.com/office/drawing/2014/main" id="{00000000-0008-0000-0400-000027000000}"/>
              </a:ext>
            </a:extLst>
          </xdr:cNvPr>
          <xdr:cNvGrpSpPr/>
        </xdr:nvGrpSpPr>
        <xdr:grpSpPr>
          <a:xfrm>
            <a:off x="10636655" y="2343151"/>
            <a:ext cx="1277018" cy="571500"/>
            <a:chOff x="12625772" y="3115914"/>
            <a:chExt cx="1277018" cy="1516855"/>
          </a:xfrm>
        </xdr:grpSpPr>
        <xdr:sp macro="" textlink="">
          <xdr:nvSpPr>
            <xdr:cNvPr id="40" name="TextBox 60">
              <a:extLst>
                <a:ext uri="{FF2B5EF4-FFF2-40B4-BE49-F238E27FC236}">
                  <a16:creationId xmlns:a16="http://schemas.microsoft.com/office/drawing/2014/main" id="{00000000-0008-0000-0400-000028000000}"/>
                </a:ext>
              </a:extLst>
            </xdr:cNvPr>
            <xdr:cNvSpPr txBox="1"/>
          </xdr:nvSpPr>
          <xdr:spPr>
            <a:xfrm>
              <a:off x="12728041" y="3642616"/>
              <a:ext cx="1174749" cy="59560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u="sng" kern="1200">
                  <a:solidFill>
                    <a:srgbClr val="002060"/>
                  </a:solidFill>
                  <a:latin typeface="+mn-lt"/>
                  <a:ea typeface="+mn-ea"/>
                  <a:cs typeface="+mn-cs"/>
                </a:rPr>
                <a:t>Money</a:t>
              </a:r>
              <a:r>
                <a:rPr lang="en-US" sz="1100" b="1" u="sng">
                  <a:solidFill>
                    <a:srgbClr val="002060"/>
                  </a:solidFill>
                  <a:latin typeface="+mn-lt"/>
                </a:rPr>
                <a:t> OUT</a:t>
              </a:r>
              <a:endParaRPr lang="en-US" sz="1100" b="1">
                <a:solidFill>
                  <a:srgbClr val="002060"/>
                </a:solidFill>
                <a:latin typeface="+mn-lt"/>
              </a:endParaRPr>
            </a:p>
          </xdr:txBody>
        </xdr:sp>
        <xdr:grpSp>
          <xdr:nvGrpSpPr>
            <xdr:cNvPr id="41" name="Group 40">
              <a:extLst>
                <a:ext uri="{FF2B5EF4-FFF2-40B4-BE49-F238E27FC236}">
                  <a16:creationId xmlns:a16="http://schemas.microsoft.com/office/drawing/2014/main" id="{00000000-0008-0000-0400-000029000000}"/>
                </a:ext>
              </a:extLst>
            </xdr:cNvPr>
            <xdr:cNvGrpSpPr/>
          </xdr:nvGrpSpPr>
          <xdr:grpSpPr>
            <a:xfrm>
              <a:off x="12625772" y="3115914"/>
              <a:ext cx="152400" cy="1516855"/>
              <a:chOff x="9059862" y="2012539"/>
              <a:chExt cx="152400" cy="2109382"/>
            </a:xfrm>
          </xdr:grpSpPr>
          <xdr:cxnSp macro="">
            <xdr:nvCxnSpPr>
              <xdr:cNvPr id="42" name="Straight Connector 41">
                <a:extLst>
                  <a:ext uri="{FF2B5EF4-FFF2-40B4-BE49-F238E27FC236}">
                    <a16:creationId xmlns:a16="http://schemas.microsoft.com/office/drawing/2014/main" id="{00000000-0008-0000-0400-00002A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Straight Connector 42">
                <a:extLst>
                  <a:ext uri="{FF2B5EF4-FFF2-40B4-BE49-F238E27FC236}">
                    <a16:creationId xmlns:a16="http://schemas.microsoft.com/office/drawing/2014/main" id="{00000000-0008-0000-0400-00002B000000}"/>
                  </a:ext>
                </a:extLst>
              </xdr:cNvPr>
              <xdr:cNvCxnSpPr>
                <a:cxnSpLocks/>
              </xdr:cNvCxnSpPr>
            </xdr:nvCxnSpPr>
            <xdr:spPr>
              <a:xfrm flipH="1">
                <a:off x="9059862" y="2018478"/>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Straight Connector 43">
                <a:extLst>
                  <a:ext uri="{FF2B5EF4-FFF2-40B4-BE49-F238E27FC236}">
                    <a16:creationId xmlns:a16="http://schemas.microsoft.com/office/drawing/2014/main" id="{00000000-0008-0000-0400-00002C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grpSp>
        <xdr:nvGrpSpPr>
          <xdr:cNvPr id="45" name="Group 44">
            <a:extLst>
              <a:ext uri="{FF2B5EF4-FFF2-40B4-BE49-F238E27FC236}">
                <a16:creationId xmlns:a16="http://schemas.microsoft.com/office/drawing/2014/main" id="{00000000-0008-0000-0400-00002D000000}"/>
              </a:ext>
            </a:extLst>
          </xdr:cNvPr>
          <xdr:cNvGrpSpPr/>
        </xdr:nvGrpSpPr>
        <xdr:grpSpPr>
          <a:xfrm>
            <a:off x="10521972" y="3137192"/>
            <a:ext cx="2596638" cy="372800"/>
            <a:chOff x="824734" y="2841821"/>
            <a:chExt cx="2596638" cy="400229"/>
          </a:xfrm>
        </xdr:grpSpPr>
        <xdr:sp macro="" textlink="">
          <xdr:nvSpPr>
            <xdr:cNvPr id="49" name="TextBox 23">
              <a:extLst>
                <a:ext uri="{FF2B5EF4-FFF2-40B4-BE49-F238E27FC236}">
                  <a16:creationId xmlns:a16="http://schemas.microsoft.com/office/drawing/2014/main" id="{00000000-0008-0000-0400-000031000000}"/>
                </a:ext>
              </a:extLst>
            </xdr:cNvPr>
            <xdr:cNvSpPr txBox="1"/>
          </xdr:nvSpPr>
          <xdr:spPr>
            <a:xfrm>
              <a:off x="1058553" y="2841821"/>
              <a:ext cx="2362819" cy="38350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The </a:t>
              </a:r>
              <a:r>
                <a:rPr lang="en-US" sz="1050" b="1" baseline="0">
                  <a:solidFill>
                    <a:srgbClr val="C00000"/>
                  </a:solidFill>
                  <a:latin typeface="+mn-lt"/>
                </a:rPr>
                <a:t>cash available / missing to run the business (last year balance excluded)</a:t>
              </a:r>
              <a:endParaRPr lang="en-US" sz="1050" b="1">
                <a:solidFill>
                  <a:srgbClr val="C00000"/>
                </a:solidFill>
                <a:latin typeface="+mn-lt"/>
              </a:endParaRPr>
            </a:p>
          </xdr:txBody>
        </xdr:sp>
        <xdr:pic>
          <xdr:nvPicPr>
            <xdr:cNvPr id="50" name="Graphic 24" descr="Line arrow Counter clockwise curve">
              <a:extLst>
                <a:ext uri="{FF2B5EF4-FFF2-40B4-BE49-F238E27FC236}">
                  <a16:creationId xmlns:a16="http://schemas.microsoft.com/office/drawing/2014/main" id="{00000000-0008-0000-0400-00003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5860094" flipH="1">
              <a:off x="818867" y="2885298"/>
              <a:ext cx="362619" cy="350886"/>
            </a:xfrm>
            <a:prstGeom prst="rect">
              <a:avLst/>
            </a:prstGeom>
          </xdr:spPr>
        </xdr:pic>
      </xdr:grpSp>
      <xdr:grpSp>
        <xdr:nvGrpSpPr>
          <xdr:cNvPr id="46" name="Group 45">
            <a:extLst>
              <a:ext uri="{FF2B5EF4-FFF2-40B4-BE49-F238E27FC236}">
                <a16:creationId xmlns:a16="http://schemas.microsoft.com/office/drawing/2014/main" id="{00000000-0008-0000-0400-00002E000000}"/>
              </a:ext>
            </a:extLst>
          </xdr:cNvPr>
          <xdr:cNvGrpSpPr/>
        </xdr:nvGrpSpPr>
        <xdr:grpSpPr>
          <a:xfrm>
            <a:off x="10493424" y="3699502"/>
            <a:ext cx="2318239" cy="606881"/>
            <a:chOff x="935886" y="3409906"/>
            <a:chExt cx="2318239" cy="780090"/>
          </a:xfrm>
        </xdr:grpSpPr>
        <xdr:sp macro="" textlink="">
          <xdr:nvSpPr>
            <xdr:cNvPr id="47" name="TextBox 66">
              <a:extLst>
                <a:ext uri="{FF2B5EF4-FFF2-40B4-BE49-F238E27FC236}">
                  <a16:creationId xmlns:a16="http://schemas.microsoft.com/office/drawing/2014/main" id="{00000000-0008-0000-0400-00002F000000}"/>
                </a:ext>
              </a:extLst>
            </xdr:cNvPr>
            <xdr:cNvSpPr txBox="1"/>
          </xdr:nvSpPr>
          <xdr:spPr>
            <a:xfrm>
              <a:off x="1110508" y="3409906"/>
              <a:ext cx="2143617" cy="624194"/>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Making your funding needs 30 to 40% higher than the negative</a:t>
              </a:r>
              <a:r>
                <a:rPr lang="en-US" sz="1050" b="1" baseline="0">
                  <a:solidFill>
                    <a:srgbClr val="C00000"/>
                  </a:solidFill>
                  <a:latin typeface="+mn-lt"/>
                </a:rPr>
                <a:t> cash available </a:t>
              </a:r>
              <a:r>
                <a:rPr lang="en-US" sz="1050" b="1">
                  <a:solidFill>
                    <a:srgbClr val="C00000"/>
                  </a:solidFill>
                  <a:latin typeface="+mn-lt"/>
                </a:rPr>
                <a:t>is usually a good</a:t>
              </a:r>
              <a:r>
                <a:rPr lang="en-US" sz="1050" b="1" baseline="0">
                  <a:solidFill>
                    <a:srgbClr val="C00000"/>
                  </a:solidFill>
                  <a:latin typeface="+mn-lt"/>
                </a:rPr>
                <a:t> idea!</a:t>
              </a:r>
            </a:p>
          </xdr:txBody>
        </xdr:sp>
        <xdr:pic>
          <xdr:nvPicPr>
            <xdr:cNvPr id="48" name="Graphic 67" descr="Line arrow Counter clockwise curve">
              <a:extLst>
                <a:ext uri="{FF2B5EF4-FFF2-40B4-BE49-F238E27FC236}">
                  <a16:creationId xmlns:a16="http://schemas.microsoft.com/office/drawing/2014/main" id="{00000000-0008-0000-0400-00003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4059948" flipH="1">
              <a:off x="924863" y="3841183"/>
              <a:ext cx="359836" cy="337790"/>
            </a:xfrm>
            <a:prstGeom prst="rect">
              <a:avLst/>
            </a:prstGeom>
          </xdr:spPr>
        </xdr:pic>
      </xdr:grpSp>
    </xdr:grpSp>
    <xdr:clientData/>
  </xdr:twoCellAnchor>
  <xdr:twoCellAnchor editAs="absolute">
    <xdr:from>
      <xdr:col>0</xdr:col>
      <xdr:colOff>708485</xdr:colOff>
      <xdr:row>0</xdr:row>
      <xdr:rowOff>167365</xdr:rowOff>
    </xdr:from>
    <xdr:to>
      <xdr:col>6</xdr:col>
      <xdr:colOff>348689</xdr:colOff>
      <xdr:row>0</xdr:row>
      <xdr:rowOff>690308</xdr:rowOff>
    </xdr:to>
    <xdr:grpSp>
      <xdr:nvGrpSpPr>
        <xdr:cNvPr id="71" name="Group 70">
          <a:extLst>
            <a:ext uri="{FF2B5EF4-FFF2-40B4-BE49-F238E27FC236}">
              <a16:creationId xmlns:a16="http://schemas.microsoft.com/office/drawing/2014/main" id="{00000000-0008-0000-0400-000047000000}"/>
            </a:ext>
          </a:extLst>
        </xdr:cNvPr>
        <xdr:cNvGrpSpPr/>
      </xdr:nvGrpSpPr>
      <xdr:grpSpPr>
        <a:xfrm>
          <a:off x="708485" y="167365"/>
          <a:ext cx="5132954" cy="522943"/>
          <a:chOff x="-2715" y="351515"/>
          <a:chExt cx="5139304" cy="522943"/>
        </a:xfrm>
      </xdr:grpSpPr>
      <xdr:grpSp>
        <xdr:nvGrpSpPr>
          <xdr:cNvPr id="59" name="Group 58">
            <a:extLst>
              <a:ext uri="{FF2B5EF4-FFF2-40B4-BE49-F238E27FC236}">
                <a16:creationId xmlns:a16="http://schemas.microsoft.com/office/drawing/2014/main" id="{00000000-0008-0000-0400-00003B000000}"/>
              </a:ext>
            </a:extLst>
          </xdr:cNvPr>
          <xdr:cNvGrpSpPr/>
        </xdr:nvGrpSpPr>
        <xdr:grpSpPr>
          <a:xfrm>
            <a:off x="-2715" y="403271"/>
            <a:ext cx="386915" cy="432176"/>
            <a:chOff x="544018" y="955340"/>
            <a:chExt cx="386915" cy="432176"/>
          </a:xfrm>
        </xdr:grpSpPr>
        <xdr:sp macro="" textlink="">
          <xdr:nvSpPr>
            <xdr:cNvPr id="69" name="Flowchart: Connector 68">
              <a:extLst>
                <a:ext uri="{FF2B5EF4-FFF2-40B4-BE49-F238E27FC236}">
                  <a16:creationId xmlns:a16="http://schemas.microsoft.com/office/drawing/2014/main" id="{00000000-0008-0000-0400-000045000000}"/>
                </a:ext>
              </a:extLst>
            </xdr:cNvPr>
            <xdr:cNvSpPr/>
          </xdr:nvSpPr>
          <xdr:spPr>
            <a:xfrm>
              <a:off x="546733" y="1029691"/>
              <a:ext cx="384200" cy="357825"/>
            </a:xfrm>
            <a:prstGeom prst="flowChartConnector">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2400"/>
            </a:p>
          </xdr:txBody>
        </xdr:sp>
        <xdr:sp macro="" textlink="">
          <xdr:nvSpPr>
            <xdr:cNvPr id="70" name="TextBox 14">
              <a:extLst>
                <a:ext uri="{FF2B5EF4-FFF2-40B4-BE49-F238E27FC236}">
                  <a16:creationId xmlns:a16="http://schemas.microsoft.com/office/drawing/2014/main" id="{00000000-0008-0000-0400-000046000000}"/>
                </a:ext>
              </a:extLst>
            </xdr:cNvPr>
            <xdr:cNvSpPr txBox="1"/>
          </xdr:nvSpPr>
          <xdr:spPr>
            <a:xfrm>
              <a:off x="544018" y="955340"/>
              <a:ext cx="238954" cy="400110"/>
            </a:xfrm>
            <a:prstGeom prst="rect">
              <a:avLst/>
            </a:prstGeom>
            <a:noFill/>
            <a:ln>
              <a:no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000" b="1">
                  <a:solidFill>
                    <a:schemeClr val="bg1"/>
                  </a:solidFill>
                  <a:latin typeface="Segoe Script" panose="030B0504020000000003" pitchFamily="66" charset="0"/>
                </a:rPr>
                <a:t>2</a:t>
              </a:r>
              <a:endParaRPr lang="en-US" sz="1200" b="1">
                <a:solidFill>
                  <a:schemeClr val="bg1"/>
                </a:solidFill>
                <a:latin typeface="Segoe Script" panose="030B0504020000000003" pitchFamily="66" charset="0"/>
              </a:endParaRPr>
            </a:p>
          </xdr:txBody>
        </xdr:sp>
      </xdr:grpSp>
      <xdr:sp macro="" textlink="">
        <xdr:nvSpPr>
          <xdr:cNvPr id="60" name="Rectangle 59">
            <a:extLst>
              <a:ext uri="{FF2B5EF4-FFF2-40B4-BE49-F238E27FC236}">
                <a16:creationId xmlns:a16="http://schemas.microsoft.com/office/drawing/2014/main" id="{00000000-0008-0000-0400-00003C000000}"/>
              </a:ext>
            </a:extLst>
          </xdr:cNvPr>
          <xdr:cNvSpPr/>
        </xdr:nvSpPr>
        <xdr:spPr>
          <a:xfrm rot="21329021">
            <a:off x="327655" y="594253"/>
            <a:ext cx="2407819" cy="280205"/>
          </a:xfrm>
          <a:prstGeom prst="rect">
            <a:avLst/>
          </a:prstGeom>
          <a:solidFill>
            <a:schemeClr val="accent5">
              <a:lumMod val="60000"/>
              <a:lumOff val="40000"/>
            </a:schemeClr>
          </a:solidFill>
          <a:ln>
            <a:noFill/>
          </a:ln>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200" b="1">
                <a:solidFill>
                  <a:schemeClr val="bg1"/>
                </a:solidFill>
                <a:latin typeface="+mn-lt"/>
              </a:rPr>
              <a:t>Cashflow Projection</a:t>
            </a:r>
          </a:p>
        </xdr:txBody>
      </xdr:sp>
      <xdr:grpSp>
        <xdr:nvGrpSpPr>
          <xdr:cNvPr id="61" name="Group 60">
            <a:extLst>
              <a:ext uri="{FF2B5EF4-FFF2-40B4-BE49-F238E27FC236}">
                <a16:creationId xmlns:a16="http://schemas.microsoft.com/office/drawing/2014/main" id="{00000000-0008-0000-0400-00003D000000}"/>
              </a:ext>
            </a:extLst>
          </xdr:cNvPr>
          <xdr:cNvGrpSpPr/>
        </xdr:nvGrpSpPr>
        <xdr:grpSpPr>
          <a:xfrm>
            <a:off x="2622119" y="351515"/>
            <a:ext cx="2514470" cy="437232"/>
            <a:chOff x="3469062" y="409226"/>
            <a:chExt cx="4574726" cy="437232"/>
          </a:xfrm>
        </xdr:grpSpPr>
        <xdr:sp macro="" textlink="">
          <xdr:nvSpPr>
            <xdr:cNvPr id="67" name="TextBox 17">
              <a:extLst>
                <a:ext uri="{FF2B5EF4-FFF2-40B4-BE49-F238E27FC236}">
                  <a16:creationId xmlns:a16="http://schemas.microsoft.com/office/drawing/2014/main" id="{00000000-0008-0000-0400-000043000000}"/>
                </a:ext>
              </a:extLst>
            </xdr:cNvPr>
            <xdr:cNvSpPr txBox="1"/>
          </xdr:nvSpPr>
          <xdr:spPr>
            <a:xfrm>
              <a:off x="4189790" y="409226"/>
              <a:ext cx="3853998" cy="43678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100" b="1">
                  <a:solidFill>
                    <a:schemeClr val="accent1"/>
                  </a:solidFill>
                  <a:latin typeface="+mn-lt"/>
                </a:rPr>
                <a:t>How you plan on burning cash</a:t>
              </a:r>
            </a:p>
            <a:p>
              <a:r>
                <a:rPr lang="en-US" sz="1100" b="1">
                  <a:solidFill>
                    <a:schemeClr val="accent1"/>
                  </a:solidFill>
                  <a:latin typeface="+mn-lt"/>
                </a:rPr>
                <a:t>&amp; at what pace</a:t>
              </a:r>
            </a:p>
          </xdr:txBody>
        </xdr:sp>
        <xdr:pic>
          <xdr:nvPicPr>
            <xdr:cNvPr id="68" name="Graphic 18" descr="Line arrow Counter clockwise curve">
              <a:extLst>
                <a:ext uri="{FF2B5EF4-FFF2-40B4-BE49-F238E27FC236}">
                  <a16:creationId xmlns:a16="http://schemas.microsoft.com/office/drawing/2014/main" id="{00000000-0008-0000-0400-00004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5829938">
              <a:off x="3613386" y="264944"/>
              <a:ext cx="437190" cy="725837"/>
            </a:xfrm>
            <a:prstGeom prst="rect">
              <a:avLst/>
            </a:prstGeom>
          </xdr:spPr>
        </xdr:pic>
      </xdr:grpSp>
    </xdr:grpSp>
    <xdr:clientData/>
  </xdr:twoCellAnchor>
  <xdr:twoCellAnchor editAs="absolute">
    <xdr:from>
      <xdr:col>0</xdr:col>
      <xdr:colOff>398447</xdr:colOff>
      <xdr:row>10</xdr:row>
      <xdr:rowOff>328518</xdr:rowOff>
    </xdr:from>
    <xdr:to>
      <xdr:col>0</xdr:col>
      <xdr:colOff>2074847</xdr:colOff>
      <xdr:row>12</xdr:row>
      <xdr:rowOff>35093</xdr:rowOff>
    </xdr:to>
    <xdr:grpSp>
      <xdr:nvGrpSpPr>
        <xdr:cNvPr id="55" name="Group 54">
          <a:extLst>
            <a:ext uri="{FF2B5EF4-FFF2-40B4-BE49-F238E27FC236}">
              <a16:creationId xmlns:a16="http://schemas.microsoft.com/office/drawing/2014/main" id="{6B5E3584-CC70-4256-B4A6-9B7325FA4F20}"/>
            </a:ext>
          </a:extLst>
        </xdr:cNvPr>
        <xdr:cNvGrpSpPr/>
      </xdr:nvGrpSpPr>
      <xdr:grpSpPr>
        <a:xfrm>
          <a:off x="398447" y="4557618"/>
          <a:ext cx="1676400" cy="468575"/>
          <a:chOff x="327954" y="1814934"/>
          <a:chExt cx="1744841" cy="470419"/>
        </a:xfrm>
      </xdr:grpSpPr>
      <xdr:sp macro="" textlink="">
        <xdr:nvSpPr>
          <xdr:cNvPr id="56" name="TextBox 42">
            <a:extLst>
              <a:ext uri="{FF2B5EF4-FFF2-40B4-BE49-F238E27FC236}">
                <a16:creationId xmlns:a16="http://schemas.microsoft.com/office/drawing/2014/main" id="{B094A460-32A7-4328-B2C5-F7782F7A41DD}"/>
              </a:ext>
            </a:extLst>
          </xdr:cNvPr>
          <xdr:cNvSpPr txBox="1"/>
        </xdr:nvSpPr>
        <xdr:spPr>
          <a:xfrm>
            <a:off x="327954" y="1814934"/>
            <a:ext cx="1699831" cy="25774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2+5D </a:t>
            </a:r>
            <a:r>
              <a:rPr lang="en-US" sz="1050" b="1" baseline="0">
                <a:solidFill>
                  <a:srgbClr val="C00000"/>
                </a:solidFill>
                <a:latin typeface="+mn-lt"/>
              </a:rPr>
              <a:t>+8+9</a:t>
            </a:r>
            <a:r>
              <a:rPr lang="en-US" sz="1050" b="1">
                <a:solidFill>
                  <a:srgbClr val="C00000"/>
                </a:solidFill>
                <a:latin typeface="+mn-lt"/>
              </a:rPr>
              <a:t>+14+16</a:t>
            </a:r>
          </a:p>
        </xdr:txBody>
      </xdr:sp>
      <xdr:pic>
        <xdr:nvPicPr>
          <xdr:cNvPr id="57" name="Graphic 43" descr="Line arrow Counter clockwise curve">
            <a:extLst>
              <a:ext uri="{FF2B5EF4-FFF2-40B4-BE49-F238E27FC236}">
                <a16:creationId xmlns:a16="http://schemas.microsoft.com/office/drawing/2014/main" id="{086FAB39-1C37-4406-A66D-1B1C85D01ED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685839" flipH="1" flipV="1">
            <a:off x="1715203" y="1927761"/>
            <a:ext cx="383485" cy="331699"/>
          </a:xfrm>
          <a:prstGeom prst="rect">
            <a:avLst/>
          </a:prstGeom>
        </xdr:spPr>
      </xdr:pic>
    </xdr:grpSp>
    <xdr:clientData/>
  </xdr:twoCellAnchor>
  <xdr:twoCellAnchor editAs="absolute">
    <xdr:from>
      <xdr:col>0</xdr:col>
      <xdr:colOff>392097</xdr:colOff>
      <xdr:row>13</xdr:row>
      <xdr:rowOff>49120</xdr:rowOff>
    </xdr:from>
    <xdr:to>
      <xdr:col>0</xdr:col>
      <xdr:colOff>2049447</xdr:colOff>
      <xdr:row>15</xdr:row>
      <xdr:rowOff>16045</xdr:rowOff>
    </xdr:to>
    <xdr:grpSp>
      <xdr:nvGrpSpPr>
        <xdr:cNvPr id="51" name="Group 50">
          <a:extLst>
            <a:ext uri="{FF2B5EF4-FFF2-40B4-BE49-F238E27FC236}">
              <a16:creationId xmlns:a16="http://schemas.microsoft.com/office/drawing/2014/main" id="{5C349E4C-C96B-4023-82BF-A57D4C07A735}"/>
            </a:ext>
          </a:extLst>
        </xdr:cNvPr>
        <xdr:cNvGrpSpPr/>
      </xdr:nvGrpSpPr>
      <xdr:grpSpPr>
        <a:xfrm>
          <a:off x="392097" y="5230720"/>
          <a:ext cx="1657350" cy="519375"/>
          <a:chOff x="268471" y="1738434"/>
          <a:chExt cx="1725013" cy="521418"/>
        </a:xfrm>
      </xdr:grpSpPr>
      <xdr:sp macro="" textlink="">
        <xdr:nvSpPr>
          <xdr:cNvPr id="52" name="TextBox 42">
            <a:extLst>
              <a:ext uri="{FF2B5EF4-FFF2-40B4-BE49-F238E27FC236}">
                <a16:creationId xmlns:a16="http://schemas.microsoft.com/office/drawing/2014/main" id="{57D3AD6C-B7D5-4B78-BC71-47F28A2F4184}"/>
              </a:ext>
            </a:extLst>
          </xdr:cNvPr>
          <xdr:cNvSpPr txBox="1"/>
        </xdr:nvSpPr>
        <xdr:spPr>
          <a:xfrm>
            <a:off x="268471" y="1738434"/>
            <a:ext cx="1699832" cy="42279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Costs + Overhead</a:t>
            </a:r>
            <a:r>
              <a:rPr lang="en-US" sz="1050" b="1" baseline="0">
                <a:solidFill>
                  <a:srgbClr val="C00000"/>
                </a:solidFill>
                <a:latin typeface="+mn-lt"/>
              </a:rPr>
              <a:t> + loans</a:t>
            </a:r>
          </a:p>
          <a:p>
            <a:pPr algn="ctr"/>
            <a:r>
              <a:rPr lang="en-US" sz="1050" b="1" baseline="0">
                <a:solidFill>
                  <a:srgbClr val="C00000"/>
                </a:solidFill>
                <a:latin typeface="+mn-lt"/>
              </a:rPr>
              <a:t> + </a:t>
            </a:r>
            <a:r>
              <a:rPr lang="en-US" sz="1050" b="1">
                <a:solidFill>
                  <a:srgbClr val="C00000"/>
                </a:solidFill>
                <a:latin typeface="+mn-lt"/>
              </a:rPr>
              <a:t>Investments </a:t>
            </a:r>
          </a:p>
        </xdr:txBody>
      </xdr:sp>
      <xdr:pic>
        <xdr:nvPicPr>
          <xdr:cNvPr id="53" name="Graphic 43" descr="Line arrow Counter clockwise curve">
            <a:extLst>
              <a:ext uri="{FF2B5EF4-FFF2-40B4-BE49-F238E27FC236}">
                <a16:creationId xmlns:a16="http://schemas.microsoft.com/office/drawing/2014/main" id="{A0F97EBF-1873-4CA9-83DC-D4CAEB6A15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834739" flipH="1" flipV="1">
            <a:off x="1635892" y="1902260"/>
            <a:ext cx="383485" cy="331699"/>
          </a:xfrm>
          <a:prstGeom prst="rect">
            <a:avLst/>
          </a:prstGeom>
        </xdr:spPr>
      </xdr:pic>
    </xdr:grpSp>
    <xdr:clientData/>
  </xdr:twoCellAnchor>
  <xdr:twoCellAnchor>
    <xdr:from>
      <xdr:col>0</xdr:col>
      <xdr:colOff>76200</xdr:colOff>
      <xdr:row>15</xdr:row>
      <xdr:rowOff>120650</xdr:rowOff>
    </xdr:from>
    <xdr:to>
      <xdr:col>16</xdr:col>
      <xdr:colOff>920750</xdr:colOff>
      <xdr:row>17</xdr:row>
      <xdr:rowOff>0</xdr:rowOff>
    </xdr:to>
    <xdr:grpSp>
      <xdr:nvGrpSpPr>
        <xdr:cNvPr id="54" name="Group 53">
          <a:extLst>
            <a:ext uri="{FF2B5EF4-FFF2-40B4-BE49-F238E27FC236}">
              <a16:creationId xmlns:a16="http://schemas.microsoft.com/office/drawing/2014/main" id="{3289EEFA-3A80-448A-9D32-27F69A9204FF}"/>
            </a:ext>
          </a:extLst>
        </xdr:cNvPr>
        <xdr:cNvGrpSpPr/>
      </xdr:nvGrpSpPr>
      <xdr:grpSpPr>
        <a:xfrm>
          <a:off x="76200" y="5854700"/>
          <a:ext cx="13176250" cy="247650"/>
          <a:chOff x="12700" y="6737317"/>
          <a:chExt cx="13258800" cy="234983"/>
        </a:xfrm>
      </xdr:grpSpPr>
      <xdr:sp macro="" textlink="">
        <xdr:nvSpPr>
          <xdr:cNvPr id="58" name="TextBox 42">
            <a:extLst>
              <a:ext uri="{FF2B5EF4-FFF2-40B4-BE49-F238E27FC236}">
                <a16:creationId xmlns:a16="http://schemas.microsoft.com/office/drawing/2014/main" id="{92CFA163-54F0-4ED4-8047-F14718E7A191}"/>
              </a:ext>
            </a:extLst>
          </xdr:cNvPr>
          <xdr:cNvSpPr txBox="1"/>
        </xdr:nvSpPr>
        <xdr:spPr>
          <a:xfrm>
            <a:off x="12700" y="6768090"/>
            <a:ext cx="13258800" cy="20421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700">
                <a:solidFill>
                  <a:schemeClr val="accent1">
                    <a:lumMod val="75000"/>
                  </a:schemeClr>
                </a:solidFill>
                <a:latin typeface="Gotham" pitchFamily="50" charset="0"/>
              </a:rPr>
              <a:t>IMPACTIFIED.COM | THE SELF-COACHING TOOLBOX</a:t>
            </a:r>
            <a:r>
              <a:rPr lang="en-US" sz="700" baseline="0">
                <a:solidFill>
                  <a:schemeClr val="accent1">
                    <a:lumMod val="75000"/>
                  </a:schemeClr>
                </a:solidFill>
                <a:latin typeface="Gotham" pitchFamily="50" charset="0"/>
              </a:rPr>
              <a:t> FOR </a:t>
            </a:r>
            <a:r>
              <a:rPr lang="en-US" sz="700">
                <a:solidFill>
                  <a:schemeClr val="accent1">
                    <a:lumMod val="75000"/>
                  </a:schemeClr>
                </a:solidFill>
                <a:latin typeface="Gotham" pitchFamily="50" charset="0"/>
              </a:rPr>
              <a:t>ENTREPRENEURS</a:t>
            </a:r>
          </a:p>
        </xdr:txBody>
      </xdr:sp>
      <xdr:pic>
        <xdr:nvPicPr>
          <xdr:cNvPr id="62" name="Picture 61" descr="A close up of a sign&#10;&#10;Description automatically generated">
            <a:extLst>
              <a:ext uri="{FF2B5EF4-FFF2-40B4-BE49-F238E27FC236}">
                <a16:creationId xmlns:a16="http://schemas.microsoft.com/office/drawing/2014/main" id="{3FD9AD44-15C0-4A82-B04B-2F0F2C3EA0A3}"/>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686301" y="6737317"/>
            <a:ext cx="160990" cy="192830"/>
          </a:xfrm>
          <a:prstGeom prst="rect">
            <a:avLst/>
          </a:prstGeom>
        </xdr:spPr>
      </xdr:pic>
    </xdr:grpSp>
    <xdr:clientData/>
  </xdr:twoCellAnchor>
  <xdr:twoCellAnchor>
    <xdr:from>
      <xdr:col>0</xdr:col>
      <xdr:colOff>69850</xdr:colOff>
      <xdr:row>0</xdr:row>
      <xdr:rowOff>63500</xdr:rowOff>
    </xdr:from>
    <xdr:to>
      <xdr:col>0</xdr:col>
      <xdr:colOff>343807</xdr:colOff>
      <xdr:row>0</xdr:row>
      <xdr:rowOff>387350</xdr:rowOff>
    </xdr:to>
    <xdr:pic>
      <xdr:nvPicPr>
        <xdr:cNvPr id="64" name="Picture 63" descr="A close up of a sign&#10;&#10;Description automatically generated">
          <a:extLst>
            <a:ext uri="{FF2B5EF4-FFF2-40B4-BE49-F238E27FC236}">
              <a16:creationId xmlns:a16="http://schemas.microsoft.com/office/drawing/2014/main" id="{CEEA4EFA-91E9-4A1B-A78C-97D2507E5FD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9850" y="63500"/>
          <a:ext cx="273957" cy="3238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27</xdr:col>
      <xdr:colOff>154604</xdr:colOff>
      <xdr:row>10</xdr:row>
      <xdr:rowOff>270097</xdr:rowOff>
    </xdr:from>
    <xdr:to>
      <xdr:col>27</xdr:col>
      <xdr:colOff>154604</xdr:colOff>
      <xdr:row>12</xdr:row>
      <xdr:rowOff>0</xdr:rowOff>
    </xdr:to>
    <xdr:cxnSp macro="">
      <xdr:nvCxnSpPr>
        <xdr:cNvPr id="26" name="Straight Connector 25">
          <a:extLst>
            <a:ext uri="{FF2B5EF4-FFF2-40B4-BE49-F238E27FC236}">
              <a16:creationId xmlns:a16="http://schemas.microsoft.com/office/drawing/2014/main" id="{00000000-0008-0000-0500-00001A000000}"/>
            </a:ext>
          </a:extLst>
        </xdr:cNvPr>
        <xdr:cNvCxnSpPr/>
      </xdr:nvCxnSpPr>
      <xdr:spPr>
        <a:xfrm>
          <a:off x="17686954" y="4245197"/>
          <a:ext cx="0" cy="81495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0</xdr:col>
      <xdr:colOff>612572</xdr:colOff>
      <xdr:row>1</xdr:row>
      <xdr:rowOff>234950</xdr:rowOff>
    </xdr:from>
    <xdr:to>
      <xdr:col>0</xdr:col>
      <xdr:colOff>2065646</xdr:colOff>
      <xdr:row>3</xdr:row>
      <xdr:rowOff>151650</xdr:rowOff>
    </xdr:to>
    <xdr:grpSp>
      <xdr:nvGrpSpPr>
        <xdr:cNvPr id="65" name="Group 64">
          <a:extLst>
            <a:ext uri="{FF2B5EF4-FFF2-40B4-BE49-F238E27FC236}">
              <a16:creationId xmlns:a16="http://schemas.microsoft.com/office/drawing/2014/main" id="{00000000-0008-0000-0500-000041000000}"/>
            </a:ext>
          </a:extLst>
        </xdr:cNvPr>
        <xdr:cNvGrpSpPr/>
      </xdr:nvGrpSpPr>
      <xdr:grpSpPr>
        <a:xfrm>
          <a:off x="612572" y="1187450"/>
          <a:ext cx="1453074" cy="443750"/>
          <a:chOff x="591705" y="1856804"/>
          <a:chExt cx="1453074" cy="443750"/>
        </a:xfrm>
      </xdr:grpSpPr>
      <xdr:sp macro="" textlink="">
        <xdr:nvSpPr>
          <xdr:cNvPr id="90" name="TextBox 32">
            <a:extLst>
              <a:ext uri="{FF2B5EF4-FFF2-40B4-BE49-F238E27FC236}">
                <a16:creationId xmlns:a16="http://schemas.microsoft.com/office/drawing/2014/main" id="{00000000-0008-0000-0500-00005A000000}"/>
              </a:ext>
            </a:extLst>
          </xdr:cNvPr>
          <xdr:cNvSpPr txBox="1"/>
        </xdr:nvSpPr>
        <xdr:spPr>
          <a:xfrm>
            <a:off x="591705" y="1856804"/>
            <a:ext cx="1206726" cy="2567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50" b="1">
                <a:solidFill>
                  <a:srgbClr val="C00000"/>
                </a:solidFill>
                <a:latin typeface="+mn-lt"/>
              </a:rPr>
              <a:t>Line 21</a:t>
            </a:r>
          </a:p>
        </xdr:txBody>
      </xdr:sp>
      <xdr:pic>
        <xdr:nvPicPr>
          <xdr:cNvPr id="91" name="Graphic 33" descr="Line arrow Counter clockwise curve">
            <a:extLst>
              <a:ext uri="{FF2B5EF4-FFF2-40B4-BE49-F238E27FC236}">
                <a16:creationId xmlns:a16="http://schemas.microsoft.com/office/drawing/2014/main" id="{00000000-0008-0000-0500-00005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1709446" y="1965221"/>
            <a:ext cx="383485" cy="287181"/>
          </a:xfrm>
          <a:prstGeom prst="rect">
            <a:avLst/>
          </a:prstGeom>
        </xdr:spPr>
      </xdr:pic>
    </xdr:grpSp>
    <xdr:clientData/>
  </xdr:twoCellAnchor>
  <xdr:twoCellAnchor editAs="absolute">
    <xdr:from>
      <xdr:col>0</xdr:col>
      <xdr:colOff>528473</xdr:colOff>
      <xdr:row>11</xdr:row>
      <xdr:rowOff>404775</xdr:rowOff>
    </xdr:from>
    <xdr:to>
      <xdr:col>1</xdr:col>
      <xdr:colOff>9278</xdr:colOff>
      <xdr:row>13</xdr:row>
      <xdr:rowOff>25012</xdr:rowOff>
    </xdr:to>
    <xdr:grpSp>
      <xdr:nvGrpSpPr>
        <xdr:cNvPr id="66" name="Group 65">
          <a:extLst>
            <a:ext uri="{FF2B5EF4-FFF2-40B4-BE49-F238E27FC236}">
              <a16:creationId xmlns:a16="http://schemas.microsoft.com/office/drawing/2014/main" id="{00000000-0008-0000-0500-000042000000}"/>
            </a:ext>
          </a:extLst>
        </xdr:cNvPr>
        <xdr:cNvGrpSpPr/>
      </xdr:nvGrpSpPr>
      <xdr:grpSpPr>
        <a:xfrm>
          <a:off x="528473" y="4564025"/>
          <a:ext cx="1563605" cy="496537"/>
          <a:chOff x="61860" y="1799654"/>
          <a:chExt cx="1563605" cy="496537"/>
        </a:xfrm>
      </xdr:grpSpPr>
      <xdr:sp macro="" textlink="">
        <xdr:nvSpPr>
          <xdr:cNvPr id="88" name="TextBox 35">
            <a:extLst>
              <a:ext uri="{FF2B5EF4-FFF2-40B4-BE49-F238E27FC236}">
                <a16:creationId xmlns:a16="http://schemas.microsoft.com/office/drawing/2014/main" id="{00000000-0008-0000-0500-000058000000}"/>
              </a:ext>
            </a:extLst>
          </xdr:cNvPr>
          <xdr:cNvSpPr txBox="1"/>
        </xdr:nvSpPr>
        <xdr:spPr>
          <a:xfrm>
            <a:off x="61860" y="1799654"/>
            <a:ext cx="1563605" cy="248851"/>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00" b="1">
                <a:solidFill>
                  <a:srgbClr val="C00000"/>
                </a:solidFill>
                <a:latin typeface="+mn-lt"/>
              </a:rPr>
              <a:t>Lines 28+29+30+31</a:t>
            </a:r>
          </a:p>
        </xdr:txBody>
      </xdr:sp>
      <xdr:pic>
        <xdr:nvPicPr>
          <xdr:cNvPr id="89" name="Graphic 36" descr="Line arrow Counter clockwise curve">
            <a:extLst>
              <a:ext uri="{FF2B5EF4-FFF2-40B4-BE49-F238E27FC236}">
                <a16:creationId xmlns:a16="http://schemas.microsoft.com/office/drawing/2014/main" id="{00000000-0008-0000-0500-00005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8273527" flipH="1" flipV="1">
            <a:off x="1250606" y="1932990"/>
            <a:ext cx="345836" cy="380565"/>
          </a:xfrm>
          <a:prstGeom prst="rect">
            <a:avLst/>
          </a:prstGeom>
        </xdr:spPr>
      </xdr:pic>
    </xdr:grpSp>
    <xdr:clientData/>
  </xdr:twoCellAnchor>
  <xdr:twoCellAnchor editAs="absolute">
    <xdr:from>
      <xdr:col>0</xdr:col>
      <xdr:colOff>635357</xdr:colOff>
      <xdr:row>4</xdr:row>
      <xdr:rowOff>0</xdr:rowOff>
    </xdr:from>
    <xdr:to>
      <xdr:col>0</xdr:col>
      <xdr:colOff>2065981</xdr:colOff>
      <xdr:row>5</xdr:row>
      <xdr:rowOff>52839</xdr:rowOff>
    </xdr:to>
    <xdr:grpSp>
      <xdr:nvGrpSpPr>
        <xdr:cNvPr id="67" name="Group 66">
          <a:extLst>
            <a:ext uri="{FF2B5EF4-FFF2-40B4-BE49-F238E27FC236}">
              <a16:creationId xmlns:a16="http://schemas.microsoft.com/office/drawing/2014/main" id="{00000000-0008-0000-0500-000043000000}"/>
            </a:ext>
          </a:extLst>
        </xdr:cNvPr>
        <xdr:cNvGrpSpPr/>
      </xdr:nvGrpSpPr>
      <xdr:grpSpPr>
        <a:xfrm>
          <a:off x="635357" y="1974850"/>
          <a:ext cx="1430624" cy="383039"/>
          <a:chOff x="604405" y="1873572"/>
          <a:chExt cx="1430624" cy="502089"/>
        </a:xfrm>
      </xdr:grpSpPr>
      <xdr:sp macro="" textlink="">
        <xdr:nvSpPr>
          <xdr:cNvPr id="86" name="TextBox 38">
            <a:extLst>
              <a:ext uri="{FF2B5EF4-FFF2-40B4-BE49-F238E27FC236}">
                <a16:creationId xmlns:a16="http://schemas.microsoft.com/office/drawing/2014/main" id="{00000000-0008-0000-0500-000056000000}"/>
              </a:ext>
            </a:extLst>
          </xdr:cNvPr>
          <xdr:cNvSpPr txBox="1"/>
        </xdr:nvSpPr>
        <xdr:spPr>
          <a:xfrm>
            <a:off x="604405" y="1873572"/>
            <a:ext cx="1206726" cy="32855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16</a:t>
            </a:r>
          </a:p>
        </xdr:txBody>
      </xdr:sp>
      <xdr:pic>
        <xdr:nvPicPr>
          <xdr:cNvPr id="87" name="Graphic 39" descr="Line arrow Counter clockwise curve">
            <a:extLst>
              <a:ext uri="{FF2B5EF4-FFF2-40B4-BE49-F238E27FC236}">
                <a16:creationId xmlns:a16="http://schemas.microsoft.com/office/drawing/2014/main" id="{00000000-0008-0000-0500-00005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1666813" y="2007445"/>
            <a:ext cx="452301" cy="284131"/>
          </a:xfrm>
          <a:prstGeom prst="rect">
            <a:avLst/>
          </a:prstGeom>
        </xdr:spPr>
      </xdr:pic>
    </xdr:grpSp>
    <xdr:clientData/>
  </xdr:twoCellAnchor>
  <xdr:twoCellAnchor editAs="absolute">
    <xdr:from>
      <xdr:col>0</xdr:col>
      <xdr:colOff>620651</xdr:colOff>
      <xdr:row>5</xdr:row>
      <xdr:rowOff>41796</xdr:rowOff>
    </xdr:from>
    <xdr:to>
      <xdr:col>1</xdr:col>
      <xdr:colOff>4334</xdr:colOff>
      <xdr:row>6</xdr:row>
      <xdr:rowOff>81804</xdr:rowOff>
    </xdr:to>
    <xdr:grpSp>
      <xdr:nvGrpSpPr>
        <xdr:cNvPr id="68" name="Group 67">
          <a:extLst>
            <a:ext uri="{FF2B5EF4-FFF2-40B4-BE49-F238E27FC236}">
              <a16:creationId xmlns:a16="http://schemas.microsoft.com/office/drawing/2014/main" id="{00000000-0008-0000-0500-000044000000}"/>
            </a:ext>
          </a:extLst>
        </xdr:cNvPr>
        <xdr:cNvGrpSpPr/>
      </xdr:nvGrpSpPr>
      <xdr:grpSpPr>
        <a:xfrm>
          <a:off x="620651" y="2346846"/>
          <a:ext cx="1466483" cy="370208"/>
          <a:chOff x="579005" y="1885220"/>
          <a:chExt cx="1466483" cy="414164"/>
        </a:xfrm>
      </xdr:grpSpPr>
      <xdr:sp macro="" textlink="">
        <xdr:nvSpPr>
          <xdr:cNvPr id="84" name="TextBox 41">
            <a:extLst>
              <a:ext uri="{FF2B5EF4-FFF2-40B4-BE49-F238E27FC236}">
                <a16:creationId xmlns:a16="http://schemas.microsoft.com/office/drawing/2014/main" id="{00000000-0008-0000-0500-000054000000}"/>
              </a:ext>
            </a:extLst>
          </xdr:cNvPr>
          <xdr:cNvSpPr txBox="1"/>
        </xdr:nvSpPr>
        <xdr:spPr>
          <a:xfrm>
            <a:off x="579005" y="1885220"/>
            <a:ext cx="1206726" cy="27839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13</a:t>
            </a:r>
          </a:p>
        </xdr:txBody>
      </xdr:sp>
      <xdr:pic>
        <xdr:nvPicPr>
          <xdr:cNvPr id="85" name="Graphic 42" descr="Line arrow Counter clockwise curve">
            <a:extLst>
              <a:ext uri="{FF2B5EF4-FFF2-40B4-BE49-F238E27FC236}">
                <a16:creationId xmlns:a16="http://schemas.microsoft.com/office/drawing/2014/main" id="{00000000-0008-0000-0500-00005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790357" flipH="1" flipV="1">
            <a:off x="1700180" y="1954076"/>
            <a:ext cx="383484" cy="307132"/>
          </a:xfrm>
          <a:prstGeom prst="rect">
            <a:avLst/>
          </a:prstGeom>
        </xdr:spPr>
      </xdr:pic>
    </xdr:grpSp>
    <xdr:clientData/>
  </xdr:twoCellAnchor>
  <xdr:twoCellAnchor editAs="absolute">
    <xdr:from>
      <xdr:col>0</xdr:col>
      <xdr:colOff>431800</xdr:colOff>
      <xdr:row>6</xdr:row>
      <xdr:rowOff>107944</xdr:rowOff>
    </xdr:from>
    <xdr:to>
      <xdr:col>1</xdr:col>
      <xdr:colOff>34513</xdr:colOff>
      <xdr:row>7</xdr:row>
      <xdr:rowOff>131488</xdr:rowOff>
    </xdr:to>
    <xdr:grpSp>
      <xdr:nvGrpSpPr>
        <xdr:cNvPr id="69" name="Group 68">
          <a:extLst>
            <a:ext uri="{FF2B5EF4-FFF2-40B4-BE49-F238E27FC236}">
              <a16:creationId xmlns:a16="http://schemas.microsoft.com/office/drawing/2014/main" id="{00000000-0008-0000-0500-000045000000}"/>
            </a:ext>
          </a:extLst>
        </xdr:cNvPr>
        <xdr:cNvGrpSpPr/>
      </xdr:nvGrpSpPr>
      <xdr:grpSpPr>
        <a:xfrm>
          <a:off x="431800" y="2743194"/>
          <a:ext cx="1685513" cy="391844"/>
          <a:chOff x="411390" y="2042900"/>
          <a:chExt cx="1685513" cy="335628"/>
        </a:xfrm>
      </xdr:grpSpPr>
      <xdr:sp macro="" textlink="">
        <xdr:nvSpPr>
          <xdr:cNvPr id="82" name="TextBox 44">
            <a:extLst>
              <a:ext uri="{FF2B5EF4-FFF2-40B4-BE49-F238E27FC236}">
                <a16:creationId xmlns:a16="http://schemas.microsoft.com/office/drawing/2014/main" id="{00000000-0008-0000-0500-000052000000}"/>
              </a:ext>
            </a:extLst>
          </xdr:cNvPr>
          <xdr:cNvSpPr txBox="1"/>
        </xdr:nvSpPr>
        <xdr:spPr>
          <a:xfrm>
            <a:off x="411390" y="2042900"/>
            <a:ext cx="1611807" cy="226416"/>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00" b="1">
                <a:solidFill>
                  <a:srgbClr val="C00000"/>
                </a:solidFill>
                <a:latin typeface="+mn-lt"/>
              </a:rPr>
              <a:t>Lines </a:t>
            </a:r>
            <a:r>
              <a:rPr lang="en-US" sz="1050" b="1">
                <a:solidFill>
                  <a:srgbClr val="C00000"/>
                </a:solidFill>
                <a:latin typeface="+mn-lt"/>
              </a:rPr>
              <a:t>23+24+25+26</a:t>
            </a:r>
            <a:endParaRPr lang="en-US" sz="1000" b="1">
              <a:solidFill>
                <a:srgbClr val="C00000"/>
              </a:solidFill>
              <a:latin typeface="+mn-lt"/>
            </a:endParaRPr>
          </a:p>
        </xdr:txBody>
      </xdr:sp>
      <xdr:pic>
        <xdr:nvPicPr>
          <xdr:cNvPr id="83" name="Graphic 45" descr="Line arrow Counter clockwise curve">
            <a:extLst>
              <a:ext uri="{FF2B5EF4-FFF2-40B4-BE49-F238E27FC236}">
                <a16:creationId xmlns:a16="http://schemas.microsoft.com/office/drawing/2014/main" id="{00000000-0008-0000-0500-00005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693445" flipH="1" flipV="1">
            <a:off x="1769945" y="2051570"/>
            <a:ext cx="311326" cy="342590"/>
          </a:xfrm>
          <a:prstGeom prst="rect">
            <a:avLst/>
          </a:prstGeom>
        </xdr:spPr>
      </xdr:pic>
    </xdr:grpSp>
    <xdr:clientData/>
  </xdr:twoCellAnchor>
  <xdr:twoCellAnchor editAs="absolute">
    <xdr:from>
      <xdr:col>0</xdr:col>
      <xdr:colOff>589651</xdr:colOff>
      <xdr:row>3</xdr:row>
      <xdr:rowOff>120866</xdr:rowOff>
    </xdr:from>
    <xdr:to>
      <xdr:col>0</xdr:col>
      <xdr:colOff>2082414</xdr:colOff>
      <xdr:row>4</xdr:row>
      <xdr:rowOff>16584</xdr:rowOff>
    </xdr:to>
    <xdr:grpSp>
      <xdr:nvGrpSpPr>
        <xdr:cNvPr id="70" name="Group 69">
          <a:extLst>
            <a:ext uri="{FF2B5EF4-FFF2-40B4-BE49-F238E27FC236}">
              <a16:creationId xmlns:a16="http://schemas.microsoft.com/office/drawing/2014/main" id="{00000000-0008-0000-0500-000046000000}"/>
            </a:ext>
          </a:extLst>
        </xdr:cNvPr>
        <xdr:cNvGrpSpPr/>
      </xdr:nvGrpSpPr>
      <xdr:grpSpPr>
        <a:xfrm>
          <a:off x="589651" y="1600416"/>
          <a:ext cx="1492763" cy="391018"/>
          <a:chOff x="610755" y="1844104"/>
          <a:chExt cx="1492763" cy="391018"/>
        </a:xfrm>
      </xdr:grpSpPr>
      <xdr:sp macro="" textlink="">
        <xdr:nvSpPr>
          <xdr:cNvPr id="80" name="TextBox 47">
            <a:extLst>
              <a:ext uri="{FF2B5EF4-FFF2-40B4-BE49-F238E27FC236}">
                <a16:creationId xmlns:a16="http://schemas.microsoft.com/office/drawing/2014/main" id="{00000000-0008-0000-0500-000050000000}"/>
              </a:ext>
            </a:extLst>
          </xdr:cNvPr>
          <xdr:cNvSpPr txBox="1"/>
        </xdr:nvSpPr>
        <xdr:spPr>
          <a:xfrm>
            <a:off x="610755" y="1844104"/>
            <a:ext cx="1206726" cy="26456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100" b="1">
                <a:solidFill>
                  <a:srgbClr val="C00000"/>
                </a:solidFill>
                <a:latin typeface="+mn-lt"/>
              </a:rPr>
              <a:t>Line 15</a:t>
            </a:r>
          </a:p>
        </xdr:txBody>
      </xdr:sp>
      <xdr:pic>
        <xdr:nvPicPr>
          <xdr:cNvPr id="81" name="Graphic 48" descr="Line arrow Counter clockwise curve">
            <a:extLst>
              <a:ext uri="{FF2B5EF4-FFF2-40B4-BE49-F238E27FC236}">
                <a16:creationId xmlns:a16="http://schemas.microsoft.com/office/drawing/2014/main" id="{00000000-0008-0000-0500-00005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502718" flipH="1" flipV="1">
            <a:off x="1745798" y="1877402"/>
            <a:ext cx="383485" cy="331955"/>
          </a:xfrm>
          <a:prstGeom prst="rect">
            <a:avLst/>
          </a:prstGeom>
        </xdr:spPr>
      </xdr:pic>
    </xdr:grpSp>
    <xdr:clientData/>
  </xdr:twoCellAnchor>
  <xdr:twoCellAnchor editAs="absolute">
    <xdr:from>
      <xdr:col>0</xdr:col>
      <xdr:colOff>557901</xdr:colOff>
      <xdr:row>9</xdr:row>
      <xdr:rowOff>58836</xdr:rowOff>
    </xdr:from>
    <xdr:to>
      <xdr:col>1</xdr:col>
      <xdr:colOff>7099</xdr:colOff>
      <xdr:row>10</xdr:row>
      <xdr:rowOff>145705</xdr:rowOff>
    </xdr:to>
    <xdr:grpSp>
      <xdr:nvGrpSpPr>
        <xdr:cNvPr id="71" name="Group 70">
          <a:extLst>
            <a:ext uri="{FF2B5EF4-FFF2-40B4-BE49-F238E27FC236}">
              <a16:creationId xmlns:a16="http://schemas.microsoft.com/office/drawing/2014/main" id="{00000000-0008-0000-0500-000047000000}"/>
            </a:ext>
          </a:extLst>
        </xdr:cNvPr>
        <xdr:cNvGrpSpPr/>
      </xdr:nvGrpSpPr>
      <xdr:grpSpPr>
        <a:xfrm>
          <a:off x="557901" y="3608486"/>
          <a:ext cx="1531998" cy="366269"/>
          <a:chOff x="336295" y="2106426"/>
          <a:chExt cx="1531998" cy="498283"/>
        </a:xfrm>
      </xdr:grpSpPr>
      <xdr:sp macro="" textlink="">
        <xdr:nvSpPr>
          <xdr:cNvPr id="78" name="TextBox 50">
            <a:extLst>
              <a:ext uri="{FF2B5EF4-FFF2-40B4-BE49-F238E27FC236}">
                <a16:creationId xmlns:a16="http://schemas.microsoft.com/office/drawing/2014/main" id="{00000000-0008-0000-0500-00004E000000}"/>
              </a:ext>
            </a:extLst>
          </xdr:cNvPr>
          <xdr:cNvSpPr txBox="1"/>
        </xdr:nvSpPr>
        <xdr:spPr>
          <a:xfrm>
            <a:off x="336295" y="2106426"/>
            <a:ext cx="1206726" cy="3385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9</a:t>
            </a:r>
          </a:p>
        </xdr:txBody>
      </xdr:sp>
      <xdr:pic>
        <xdr:nvPicPr>
          <xdr:cNvPr id="79" name="Graphic 51" descr="Line arrow Counter clockwise curve">
            <a:extLst>
              <a:ext uri="{FF2B5EF4-FFF2-40B4-BE49-F238E27FC236}">
                <a16:creationId xmlns:a16="http://schemas.microsoft.com/office/drawing/2014/main" id="{00000000-0008-0000-0500-00004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990213" flipH="1" flipV="1">
            <a:off x="1447964" y="2184381"/>
            <a:ext cx="491853" cy="348804"/>
          </a:xfrm>
          <a:prstGeom prst="rect">
            <a:avLst/>
          </a:prstGeom>
        </xdr:spPr>
      </xdr:pic>
    </xdr:grpSp>
    <xdr:clientData/>
  </xdr:twoCellAnchor>
  <xdr:twoCellAnchor editAs="absolute">
    <xdr:from>
      <xdr:col>0</xdr:col>
      <xdr:colOff>562932</xdr:colOff>
      <xdr:row>10</xdr:row>
      <xdr:rowOff>160334</xdr:rowOff>
    </xdr:from>
    <xdr:to>
      <xdr:col>0</xdr:col>
      <xdr:colOff>2018961</xdr:colOff>
      <xdr:row>11</xdr:row>
      <xdr:rowOff>213619</xdr:rowOff>
    </xdr:to>
    <xdr:grpSp>
      <xdr:nvGrpSpPr>
        <xdr:cNvPr id="72" name="Group 71">
          <a:extLst>
            <a:ext uri="{FF2B5EF4-FFF2-40B4-BE49-F238E27FC236}">
              <a16:creationId xmlns:a16="http://schemas.microsoft.com/office/drawing/2014/main" id="{00000000-0008-0000-0500-000048000000}"/>
            </a:ext>
          </a:extLst>
        </xdr:cNvPr>
        <xdr:cNvGrpSpPr/>
      </xdr:nvGrpSpPr>
      <xdr:grpSpPr>
        <a:xfrm>
          <a:off x="562932" y="3989384"/>
          <a:ext cx="1456029" cy="383485"/>
          <a:chOff x="299112" y="2175315"/>
          <a:chExt cx="1518993" cy="383485"/>
        </a:xfrm>
      </xdr:grpSpPr>
      <xdr:sp macro="" textlink="">
        <xdr:nvSpPr>
          <xdr:cNvPr id="76" name="TextBox 53">
            <a:extLst>
              <a:ext uri="{FF2B5EF4-FFF2-40B4-BE49-F238E27FC236}">
                <a16:creationId xmlns:a16="http://schemas.microsoft.com/office/drawing/2014/main" id="{00000000-0008-0000-0500-00004C000000}"/>
              </a:ext>
            </a:extLst>
          </xdr:cNvPr>
          <xdr:cNvSpPr txBox="1"/>
        </xdr:nvSpPr>
        <xdr:spPr>
          <a:xfrm>
            <a:off x="299112" y="2197226"/>
            <a:ext cx="1206726" cy="248851"/>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20</a:t>
            </a:r>
          </a:p>
        </xdr:txBody>
      </xdr:sp>
      <xdr:pic>
        <xdr:nvPicPr>
          <xdr:cNvPr id="77" name="Graphic 54" descr="Line arrow Counter clockwise curve">
            <a:extLst>
              <a:ext uri="{FF2B5EF4-FFF2-40B4-BE49-F238E27FC236}">
                <a16:creationId xmlns:a16="http://schemas.microsoft.com/office/drawing/2014/main" id="{00000000-0008-0000-0500-00004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706850" flipH="1" flipV="1">
            <a:off x="1459677" y="2200372"/>
            <a:ext cx="383485" cy="333371"/>
          </a:xfrm>
          <a:prstGeom prst="rect">
            <a:avLst/>
          </a:prstGeom>
        </xdr:spPr>
      </xdr:pic>
    </xdr:grpSp>
    <xdr:clientData/>
  </xdr:twoCellAnchor>
  <xdr:twoCellAnchor editAs="absolute">
    <xdr:from>
      <xdr:col>0</xdr:col>
      <xdr:colOff>882650</xdr:colOff>
      <xdr:row>8</xdr:row>
      <xdr:rowOff>19433</xdr:rowOff>
    </xdr:from>
    <xdr:to>
      <xdr:col>1</xdr:col>
      <xdr:colOff>7800</xdr:colOff>
      <xdr:row>9</xdr:row>
      <xdr:rowOff>77022</xdr:rowOff>
    </xdr:to>
    <xdr:grpSp>
      <xdr:nvGrpSpPr>
        <xdr:cNvPr id="73" name="Group 72">
          <a:extLst>
            <a:ext uri="{FF2B5EF4-FFF2-40B4-BE49-F238E27FC236}">
              <a16:creationId xmlns:a16="http://schemas.microsoft.com/office/drawing/2014/main" id="{00000000-0008-0000-0500-000049000000}"/>
            </a:ext>
          </a:extLst>
        </xdr:cNvPr>
        <xdr:cNvGrpSpPr/>
      </xdr:nvGrpSpPr>
      <xdr:grpSpPr>
        <a:xfrm>
          <a:off x="882650" y="3257933"/>
          <a:ext cx="1207950" cy="368739"/>
          <a:chOff x="722695" y="2160062"/>
          <a:chExt cx="1207950" cy="368739"/>
        </a:xfrm>
      </xdr:grpSpPr>
      <xdr:sp macro="" textlink="">
        <xdr:nvSpPr>
          <xdr:cNvPr id="74" name="TextBox 56">
            <a:extLst>
              <a:ext uri="{FF2B5EF4-FFF2-40B4-BE49-F238E27FC236}">
                <a16:creationId xmlns:a16="http://schemas.microsoft.com/office/drawing/2014/main" id="{00000000-0008-0000-0500-00004A000000}"/>
              </a:ext>
            </a:extLst>
          </xdr:cNvPr>
          <xdr:cNvSpPr txBox="1"/>
        </xdr:nvSpPr>
        <xdr:spPr>
          <a:xfrm>
            <a:off x="722695" y="2160062"/>
            <a:ext cx="1207950" cy="2567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Line 14</a:t>
            </a:r>
          </a:p>
        </xdr:txBody>
      </xdr:sp>
      <xdr:pic>
        <xdr:nvPicPr>
          <xdr:cNvPr id="75" name="Graphic 57" descr="Line arrow Counter clockwise curve">
            <a:extLst>
              <a:ext uri="{FF2B5EF4-FFF2-40B4-BE49-F238E27FC236}">
                <a16:creationId xmlns:a16="http://schemas.microsoft.com/office/drawing/2014/main" id="{00000000-0008-0000-0500-00004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7076109" flipH="1" flipV="1">
            <a:off x="1570225" y="2188545"/>
            <a:ext cx="323988" cy="356523"/>
          </a:xfrm>
          <a:prstGeom prst="rect">
            <a:avLst/>
          </a:prstGeom>
        </xdr:spPr>
      </xdr:pic>
    </xdr:grpSp>
    <xdr:clientData/>
  </xdr:twoCellAnchor>
  <xdr:twoCellAnchor editAs="absolute">
    <xdr:from>
      <xdr:col>0</xdr:col>
      <xdr:colOff>1066800</xdr:colOff>
      <xdr:row>0</xdr:row>
      <xdr:rowOff>99964</xdr:rowOff>
    </xdr:from>
    <xdr:to>
      <xdr:col>8</xdr:col>
      <xdr:colOff>24583</xdr:colOff>
      <xdr:row>0</xdr:row>
      <xdr:rowOff>695472</xdr:rowOff>
    </xdr:to>
    <xdr:grpSp>
      <xdr:nvGrpSpPr>
        <xdr:cNvPr id="104" name="Group 103">
          <a:extLst>
            <a:ext uri="{FF2B5EF4-FFF2-40B4-BE49-F238E27FC236}">
              <a16:creationId xmlns:a16="http://schemas.microsoft.com/office/drawing/2014/main" id="{00000000-0008-0000-0500-000068000000}"/>
            </a:ext>
          </a:extLst>
        </xdr:cNvPr>
        <xdr:cNvGrpSpPr/>
      </xdr:nvGrpSpPr>
      <xdr:grpSpPr>
        <a:xfrm>
          <a:off x="1066800" y="99964"/>
          <a:ext cx="5676083" cy="595508"/>
          <a:chOff x="1066800" y="99964"/>
          <a:chExt cx="5669817" cy="595508"/>
        </a:xfrm>
      </xdr:grpSpPr>
      <xdr:grpSp>
        <xdr:nvGrpSpPr>
          <xdr:cNvPr id="92" name="Group 91">
            <a:extLst>
              <a:ext uri="{FF2B5EF4-FFF2-40B4-BE49-F238E27FC236}">
                <a16:creationId xmlns:a16="http://schemas.microsoft.com/office/drawing/2014/main" id="{00000000-0008-0000-0500-00005C000000}"/>
              </a:ext>
            </a:extLst>
          </xdr:cNvPr>
          <xdr:cNvGrpSpPr/>
        </xdr:nvGrpSpPr>
        <xdr:grpSpPr>
          <a:xfrm>
            <a:off x="1066800" y="274697"/>
            <a:ext cx="384200" cy="413126"/>
            <a:chOff x="546733" y="1012490"/>
            <a:chExt cx="384200" cy="413126"/>
          </a:xfrm>
        </xdr:grpSpPr>
        <xdr:sp macro="" textlink="">
          <xdr:nvSpPr>
            <xdr:cNvPr id="102" name="Flowchart: Connector 101">
              <a:extLst>
                <a:ext uri="{FF2B5EF4-FFF2-40B4-BE49-F238E27FC236}">
                  <a16:creationId xmlns:a16="http://schemas.microsoft.com/office/drawing/2014/main" id="{00000000-0008-0000-0500-000066000000}"/>
                </a:ext>
              </a:extLst>
            </xdr:cNvPr>
            <xdr:cNvSpPr/>
          </xdr:nvSpPr>
          <xdr:spPr>
            <a:xfrm>
              <a:off x="546733" y="1067791"/>
              <a:ext cx="384200" cy="357825"/>
            </a:xfrm>
            <a:prstGeom prst="flowChartConnector">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2400"/>
            </a:p>
          </xdr:txBody>
        </xdr:sp>
        <xdr:sp macro="" textlink="">
          <xdr:nvSpPr>
            <xdr:cNvPr id="103" name="TextBox 26">
              <a:extLst>
                <a:ext uri="{FF2B5EF4-FFF2-40B4-BE49-F238E27FC236}">
                  <a16:creationId xmlns:a16="http://schemas.microsoft.com/office/drawing/2014/main" id="{00000000-0008-0000-0500-000067000000}"/>
                </a:ext>
              </a:extLst>
            </xdr:cNvPr>
            <xdr:cNvSpPr txBox="1"/>
          </xdr:nvSpPr>
          <xdr:spPr>
            <a:xfrm>
              <a:off x="556711" y="1012490"/>
              <a:ext cx="238954" cy="400110"/>
            </a:xfrm>
            <a:prstGeom prst="rect">
              <a:avLst/>
            </a:prstGeom>
            <a:noFill/>
            <a:ln>
              <a:no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000" b="1">
                  <a:solidFill>
                    <a:schemeClr val="bg1"/>
                  </a:solidFill>
                  <a:latin typeface="Segoe Script" panose="030B0504020000000003" pitchFamily="66" charset="0"/>
                </a:rPr>
                <a:t>3</a:t>
              </a:r>
              <a:endParaRPr lang="en-US" sz="1200" b="1">
                <a:solidFill>
                  <a:schemeClr val="bg1"/>
                </a:solidFill>
                <a:latin typeface="Segoe Script" panose="030B0504020000000003" pitchFamily="66" charset="0"/>
              </a:endParaRPr>
            </a:p>
          </xdr:txBody>
        </xdr:sp>
      </xdr:grpSp>
      <xdr:sp macro="" textlink="">
        <xdr:nvSpPr>
          <xdr:cNvPr id="93" name="Rectangle 92">
            <a:extLst>
              <a:ext uri="{FF2B5EF4-FFF2-40B4-BE49-F238E27FC236}">
                <a16:creationId xmlns:a16="http://schemas.microsoft.com/office/drawing/2014/main" id="{00000000-0008-0000-0500-00005D000000}"/>
              </a:ext>
            </a:extLst>
          </xdr:cNvPr>
          <xdr:cNvSpPr/>
        </xdr:nvSpPr>
        <xdr:spPr>
          <a:xfrm rot="21329021">
            <a:off x="1399804" y="415267"/>
            <a:ext cx="2317663" cy="280205"/>
          </a:xfrm>
          <a:prstGeom prst="rect">
            <a:avLst/>
          </a:prstGeom>
          <a:solidFill>
            <a:schemeClr val="accent5">
              <a:lumMod val="60000"/>
              <a:lumOff val="40000"/>
            </a:schemeClr>
          </a:solidFill>
          <a:ln>
            <a:noFill/>
          </a:ln>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200" b="1">
                <a:solidFill>
                  <a:schemeClr val="bg1"/>
                </a:solidFill>
                <a:latin typeface="+mn-lt"/>
              </a:rPr>
              <a:t>Your Balance Sheet</a:t>
            </a:r>
          </a:p>
        </xdr:txBody>
      </xdr:sp>
      <xdr:grpSp>
        <xdr:nvGrpSpPr>
          <xdr:cNvPr id="94" name="Group 93">
            <a:extLst>
              <a:ext uri="{FF2B5EF4-FFF2-40B4-BE49-F238E27FC236}">
                <a16:creationId xmlns:a16="http://schemas.microsoft.com/office/drawing/2014/main" id="{00000000-0008-0000-0500-00005E000000}"/>
              </a:ext>
            </a:extLst>
          </xdr:cNvPr>
          <xdr:cNvGrpSpPr/>
        </xdr:nvGrpSpPr>
        <xdr:grpSpPr>
          <a:xfrm>
            <a:off x="3590471" y="99964"/>
            <a:ext cx="3146146" cy="491098"/>
            <a:chOff x="3243219" y="341825"/>
            <a:chExt cx="5723970" cy="491098"/>
          </a:xfrm>
        </xdr:grpSpPr>
        <xdr:sp macro="" textlink="">
          <xdr:nvSpPr>
            <xdr:cNvPr id="100" name="TextBox 29">
              <a:extLst>
                <a:ext uri="{FF2B5EF4-FFF2-40B4-BE49-F238E27FC236}">
                  <a16:creationId xmlns:a16="http://schemas.microsoft.com/office/drawing/2014/main" id="{00000000-0008-0000-0500-000064000000}"/>
                </a:ext>
              </a:extLst>
            </xdr:cNvPr>
            <xdr:cNvSpPr txBox="1"/>
          </xdr:nvSpPr>
          <xdr:spPr>
            <a:xfrm>
              <a:off x="4021036" y="396137"/>
              <a:ext cx="4946153" cy="43678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100" b="1">
                  <a:solidFill>
                    <a:schemeClr val="accent1"/>
                  </a:solidFill>
                  <a:latin typeface="+mn-lt"/>
                </a:rPr>
                <a:t>What assets and liabilities would be held by the company and investors over time?</a:t>
              </a:r>
            </a:p>
          </xdr:txBody>
        </xdr:sp>
        <xdr:pic>
          <xdr:nvPicPr>
            <xdr:cNvPr id="101" name="Graphic 30" descr="Line arrow Counter clockwise curve">
              <a:extLst>
                <a:ext uri="{FF2B5EF4-FFF2-40B4-BE49-F238E27FC236}">
                  <a16:creationId xmlns:a16="http://schemas.microsoft.com/office/drawing/2014/main" id="{00000000-0008-0000-0500-00006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5888272">
              <a:off x="3373218" y="211826"/>
              <a:ext cx="437190" cy="697187"/>
            </a:xfrm>
            <a:prstGeom prst="rect">
              <a:avLst/>
            </a:prstGeom>
          </xdr:spPr>
        </xdr:pic>
      </xdr:grpSp>
    </xdr:grpSp>
    <xdr:clientData/>
  </xdr:twoCellAnchor>
  <xdr:twoCellAnchor>
    <xdr:from>
      <xdr:col>12</xdr:col>
      <xdr:colOff>13504</xdr:colOff>
      <xdr:row>2</xdr:row>
      <xdr:rowOff>88900</xdr:rowOff>
    </xdr:from>
    <xdr:to>
      <xdr:col>15</xdr:col>
      <xdr:colOff>330202</xdr:colOff>
      <xdr:row>15</xdr:row>
      <xdr:rowOff>60149</xdr:rowOff>
    </xdr:to>
    <xdr:grpSp>
      <xdr:nvGrpSpPr>
        <xdr:cNvPr id="2" name="Group 1">
          <a:extLst>
            <a:ext uri="{FF2B5EF4-FFF2-40B4-BE49-F238E27FC236}">
              <a16:creationId xmlns:a16="http://schemas.microsoft.com/office/drawing/2014/main" id="{AE85034D-6A55-4F9D-B5A5-CA2182DD4358}"/>
            </a:ext>
          </a:extLst>
        </xdr:cNvPr>
        <xdr:cNvGrpSpPr/>
      </xdr:nvGrpSpPr>
      <xdr:grpSpPr>
        <a:xfrm>
          <a:off x="9659154" y="1377950"/>
          <a:ext cx="2145498" cy="4092399"/>
          <a:chOff x="8389154" y="1352550"/>
          <a:chExt cx="2145498" cy="4124100"/>
        </a:xfrm>
      </xdr:grpSpPr>
      <xdr:grpSp>
        <xdr:nvGrpSpPr>
          <xdr:cNvPr id="53" name="Group 52">
            <a:extLst>
              <a:ext uri="{FF2B5EF4-FFF2-40B4-BE49-F238E27FC236}">
                <a16:creationId xmlns:a16="http://schemas.microsoft.com/office/drawing/2014/main" id="{00000000-0008-0000-0500-000035000000}"/>
              </a:ext>
            </a:extLst>
          </xdr:cNvPr>
          <xdr:cNvGrpSpPr/>
        </xdr:nvGrpSpPr>
        <xdr:grpSpPr>
          <a:xfrm>
            <a:off x="8480222" y="1352550"/>
            <a:ext cx="1436071" cy="1543457"/>
            <a:chOff x="9062834" y="2012539"/>
            <a:chExt cx="1436071" cy="1645057"/>
          </a:xfrm>
        </xdr:grpSpPr>
        <xdr:sp macro="" textlink="">
          <xdr:nvSpPr>
            <xdr:cNvPr id="60" name="TextBox 13">
              <a:extLst>
                <a:ext uri="{FF2B5EF4-FFF2-40B4-BE49-F238E27FC236}">
                  <a16:creationId xmlns:a16="http://schemas.microsoft.com/office/drawing/2014/main" id="{00000000-0008-0000-0500-00003C000000}"/>
                </a:ext>
              </a:extLst>
            </xdr:cNvPr>
            <xdr:cNvSpPr txBox="1"/>
          </xdr:nvSpPr>
          <xdr:spPr>
            <a:xfrm>
              <a:off x="9324156" y="2644245"/>
              <a:ext cx="1174749" cy="4691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u="sng">
                  <a:solidFill>
                    <a:srgbClr val="002060"/>
                  </a:solidFill>
                  <a:latin typeface="+mn-lt"/>
                </a:rPr>
                <a:t>What the Business Owns</a:t>
              </a:r>
              <a:endParaRPr lang="en-US" sz="1100" b="1">
                <a:solidFill>
                  <a:srgbClr val="002060"/>
                </a:solidFill>
                <a:latin typeface="+mn-lt"/>
              </a:endParaRPr>
            </a:p>
          </xdr:txBody>
        </xdr:sp>
        <xdr:grpSp>
          <xdr:nvGrpSpPr>
            <xdr:cNvPr id="61" name="Group 60">
              <a:extLst>
                <a:ext uri="{FF2B5EF4-FFF2-40B4-BE49-F238E27FC236}">
                  <a16:creationId xmlns:a16="http://schemas.microsoft.com/office/drawing/2014/main" id="{00000000-0008-0000-0500-00003D000000}"/>
                </a:ext>
              </a:extLst>
            </xdr:cNvPr>
            <xdr:cNvGrpSpPr/>
          </xdr:nvGrpSpPr>
          <xdr:grpSpPr>
            <a:xfrm>
              <a:off x="9062834" y="2012539"/>
              <a:ext cx="152400" cy="1645057"/>
              <a:chOff x="9059862" y="2012539"/>
              <a:chExt cx="152400" cy="2109382"/>
            </a:xfrm>
          </xdr:grpSpPr>
          <xdr:cxnSp macro="">
            <xdr:nvCxnSpPr>
              <xdr:cNvPr id="62" name="Straight Connector 61">
                <a:extLst>
                  <a:ext uri="{FF2B5EF4-FFF2-40B4-BE49-F238E27FC236}">
                    <a16:creationId xmlns:a16="http://schemas.microsoft.com/office/drawing/2014/main" id="{00000000-0008-0000-0500-00003E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63" name="Straight Connector 62">
                <a:extLst>
                  <a:ext uri="{FF2B5EF4-FFF2-40B4-BE49-F238E27FC236}">
                    <a16:creationId xmlns:a16="http://schemas.microsoft.com/office/drawing/2014/main" id="{00000000-0008-0000-0500-00003F000000}"/>
                  </a:ext>
                </a:extLst>
              </xdr:cNvPr>
              <xdr:cNvCxnSpPr>
                <a:cxnSpLocks/>
              </xdr:cNvCxnSpPr>
            </xdr:nvCxnSpPr>
            <xdr:spPr>
              <a:xfrm flipH="1">
                <a:off x="9059862" y="2018478"/>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64" name="Straight Connector 63">
                <a:extLst>
                  <a:ext uri="{FF2B5EF4-FFF2-40B4-BE49-F238E27FC236}">
                    <a16:creationId xmlns:a16="http://schemas.microsoft.com/office/drawing/2014/main" id="{00000000-0008-0000-0500-000040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grpSp>
        <xdr:nvGrpSpPr>
          <xdr:cNvPr id="54" name="Group 53">
            <a:extLst>
              <a:ext uri="{FF2B5EF4-FFF2-40B4-BE49-F238E27FC236}">
                <a16:creationId xmlns:a16="http://schemas.microsoft.com/office/drawing/2014/main" id="{00000000-0008-0000-0500-000036000000}"/>
              </a:ext>
            </a:extLst>
          </xdr:cNvPr>
          <xdr:cNvGrpSpPr/>
        </xdr:nvGrpSpPr>
        <xdr:grpSpPr>
          <a:xfrm>
            <a:off x="8486572" y="3409950"/>
            <a:ext cx="1984578" cy="1359110"/>
            <a:chOff x="9062834" y="4007799"/>
            <a:chExt cx="1984578" cy="1211700"/>
          </a:xfrm>
        </xdr:grpSpPr>
        <xdr:sp macro="" textlink="">
          <xdr:nvSpPr>
            <xdr:cNvPr id="55" name="TextBox 19">
              <a:extLst>
                <a:ext uri="{FF2B5EF4-FFF2-40B4-BE49-F238E27FC236}">
                  <a16:creationId xmlns:a16="http://schemas.microsoft.com/office/drawing/2014/main" id="{00000000-0008-0000-0500-000037000000}"/>
                </a:ext>
              </a:extLst>
            </xdr:cNvPr>
            <xdr:cNvSpPr txBox="1"/>
          </xdr:nvSpPr>
          <xdr:spPr>
            <a:xfrm>
              <a:off x="9261868" y="4354633"/>
              <a:ext cx="1785544" cy="39242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100" b="1" u="sng">
                  <a:solidFill>
                    <a:srgbClr val="002060"/>
                  </a:solidFill>
                  <a:latin typeface="+mn-lt"/>
                </a:rPr>
                <a:t>What the Business Owes to 1/3 parties &amp; shareholders</a:t>
              </a:r>
              <a:endParaRPr lang="en-US" sz="1100" b="1">
                <a:solidFill>
                  <a:srgbClr val="002060"/>
                </a:solidFill>
                <a:latin typeface="+mn-lt"/>
              </a:endParaRPr>
            </a:p>
          </xdr:txBody>
        </xdr:sp>
        <xdr:grpSp>
          <xdr:nvGrpSpPr>
            <xdr:cNvPr id="56" name="Group 55">
              <a:extLst>
                <a:ext uri="{FF2B5EF4-FFF2-40B4-BE49-F238E27FC236}">
                  <a16:creationId xmlns:a16="http://schemas.microsoft.com/office/drawing/2014/main" id="{00000000-0008-0000-0500-000038000000}"/>
                </a:ext>
              </a:extLst>
            </xdr:cNvPr>
            <xdr:cNvGrpSpPr/>
          </xdr:nvGrpSpPr>
          <xdr:grpSpPr>
            <a:xfrm>
              <a:off x="9062834" y="4007799"/>
              <a:ext cx="152400" cy="1211700"/>
              <a:chOff x="9059862" y="2012539"/>
              <a:chExt cx="152400" cy="2109382"/>
            </a:xfrm>
          </xdr:grpSpPr>
          <xdr:cxnSp macro="">
            <xdr:nvCxnSpPr>
              <xdr:cNvPr id="57" name="Straight Connector 56">
                <a:extLst>
                  <a:ext uri="{FF2B5EF4-FFF2-40B4-BE49-F238E27FC236}">
                    <a16:creationId xmlns:a16="http://schemas.microsoft.com/office/drawing/2014/main" id="{00000000-0008-0000-0500-000039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58" name="Straight Connector 57">
                <a:extLst>
                  <a:ext uri="{FF2B5EF4-FFF2-40B4-BE49-F238E27FC236}">
                    <a16:creationId xmlns:a16="http://schemas.microsoft.com/office/drawing/2014/main" id="{00000000-0008-0000-0500-00003A000000}"/>
                  </a:ext>
                </a:extLst>
              </xdr:cNvPr>
              <xdr:cNvCxnSpPr>
                <a:cxnSpLocks/>
              </xdr:cNvCxnSpPr>
            </xdr:nvCxnSpPr>
            <xdr:spPr>
              <a:xfrm flipH="1">
                <a:off x="9059862" y="2018479"/>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59" name="Straight Connector 58">
                <a:extLst>
                  <a:ext uri="{FF2B5EF4-FFF2-40B4-BE49-F238E27FC236}">
                    <a16:creationId xmlns:a16="http://schemas.microsoft.com/office/drawing/2014/main" id="{00000000-0008-0000-0500-00003B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grpSp>
        <xdr:nvGrpSpPr>
          <xdr:cNvPr id="108" name="Group 107">
            <a:extLst>
              <a:ext uri="{FF2B5EF4-FFF2-40B4-BE49-F238E27FC236}">
                <a16:creationId xmlns:a16="http://schemas.microsoft.com/office/drawing/2014/main" id="{00000000-0008-0000-0500-00006C000000}"/>
              </a:ext>
            </a:extLst>
          </xdr:cNvPr>
          <xdr:cNvGrpSpPr/>
        </xdr:nvGrpSpPr>
        <xdr:grpSpPr>
          <a:xfrm>
            <a:off x="8389154" y="4991050"/>
            <a:ext cx="2145498" cy="485600"/>
            <a:chOff x="1031383" y="2813411"/>
            <a:chExt cx="1793292" cy="624194"/>
          </a:xfrm>
        </xdr:grpSpPr>
        <xdr:sp macro="" textlink="">
          <xdr:nvSpPr>
            <xdr:cNvPr id="109" name="TextBox 66">
              <a:extLst>
                <a:ext uri="{FF2B5EF4-FFF2-40B4-BE49-F238E27FC236}">
                  <a16:creationId xmlns:a16="http://schemas.microsoft.com/office/drawing/2014/main" id="{00000000-0008-0000-0500-00006D000000}"/>
                </a:ext>
              </a:extLst>
            </xdr:cNvPr>
            <xdr:cNvSpPr txBox="1"/>
          </xdr:nvSpPr>
          <xdr:spPr>
            <a:xfrm>
              <a:off x="1127831" y="2813411"/>
              <a:ext cx="1696844" cy="624194"/>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In a "balance" sheet</a:t>
              </a:r>
              <a:r>
                <a:rPr lang="en-US" sz="1050" b="1" baseline="0">
                  <a:solidFill>
                    <a:srgbClr val="C00000"/>
                  </a:solidFill>
                  <a:latin typeface="+mn-lt"/>
                </a:rPr>
                <a:t> the assets must equal the liabilities</a:t>
              </a:r>
            </a:p>
            <a:p>
              <a:pPr algn="ctr"/>
              <a:endParaRPr lang="en-US" sz="1050" b="1" baseline="0">
                <a:solidFill>
                  <a:srgbClr val="C00000"/>
                </a:solidFill>
                <a:latin typeface="+mj-lt"/>
              </a:endParaRPr>
            </a:p>
          </xdr:txBody>
        </xdr:sp>
        <xdr:pic>
          <xdr:nvPicPr>
            <xdr:cNvPr id="110" name="Graphic 67" descr="Line arrow Counter clockwise curve">
              <a:extLst>
                <a:ext uri="{FF2B5EF4-FFF2-40B4-BE49-F238E27FC236}">
                  <a16:creationId xmlns:a16="http://schemas.microsoft.com/office/drawing/2014/main" id="{00000000-0008-0000-0500-00006E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6578326" flipH="1">
              <a:off x="958832" y="3002080"/>
              <a:ext cx="447786" cy="302683"/>
            </a:xfrm>
            <a:prstGeom prst="rect">
              <a:avLst/>
            </a:prstGeom>
          </xdr:spPr>
        </xdr:pic>
      </xdr:grpSp>
    </xdr:grpSp>
    <xdr:clientData/>
  </xdr:twoCellAnchor>
  <xdr:twoCellAnchor>
    <xdr:from>
      <xdr:col>0</xdr:col>
      <xdr:colOff>0</xdr:colOff>
      <xdr:row>15</xdr:row>
      <xdr:rowOff>177806</xdr:rowOff>
    </xdr:from>
    <xdr:to>
      <xdr:col>16384</xdr:col>
      <xdr:colOff>609600</xdr:colOff>
      <xdr:row>17</xdr:row>
      <xdr:rowOff>63506</xdr:rowOff>
    </xdr:to>
    <xdr:grpSp>
      <xdr:nvGrpSpPr>
        <xdr:cNvPr id="98" name="Group 97">
          <a:extLst>
            <a:ext uri="{FF2B5EF4-FFF2-40B4-BE49-F238E27FC236}">
              <a16:creationId xmlns:a16="http://schemas.microsoft.com/office/drawing/2014/main" id="{0EFA3928-D6B3-4827-BE97-0D257E2741F4}"/>
            </a:ext>
          </a:extLst>
        </xdr:cNvPr>
        <xdr:cNvGrpSpPr/>
      </xdr:nvGrpSpPr>
      <xdr:grpSpPr>
        <a:xfrm>
          <a:off x="0" y="5588006"/>
          <a:ext cx="12693650" cy="254000"/>
          <a:chOff x="12700" y="6731292"/>
          <a:chExt cx="13258800" cy="241008"/>
        </a:xfrm>
      </xdr:grpSpPr>
      <xdr:sp macro="" textlink="">
        <xdr:nvSpPr>
          <xdr:cNvPr id="99" name="TextBox 42">
            <a:extLst>
              <a:ext uri="{FF2B5EF4-FFF2-40B4-BE49-F238E27FC236}">
                <a16:creationId xmlns:a16="http://schemas.microsoft.com/office/drawing/2014/main" id="{7813BED3-1A13-448A-BE37-C1D2D8133B85}"/>
              </a:ext>
            </a:extLst>
          </xdr:cNvPr>
          <xdr:cNvSpPr txBox="1"/>
        </xdr:nvSpPr>
        <xdr:spPr>
          <a:xfrm>
            <a:off x="12700" y="6768090"/>
            <a:ext cx="13258800" cy="20421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700">
                <a:solidFill>
                  <a:schemeClr val="accent1">
                    <a:lumMod val="75000"/>
                  </a:schemeClr>
                </a:solidFill>
                <a:latin typeface="Gotham" pitchFamily="50" charset="0"/>
              </a:rPr>
              <a:t>IMPACTIFIED.COM | THE SELF-COACHING TOOLBOX</a:t>
            </a:r>
            <a:r>
              <a:rPr lang="en-US" sz="700" baseline="0">
                <a:solidFill>
                  <a:schemeClr val="accent1">
                    <a:lumMod val="75000"/>
                  </a:schemeClr>
                </a:solidFill>
                <a:latin typeface="Gotham" pitchFamily="50" charset="0"/>
              </a:rPr>
              <a:t> FOR </a:t>
            </a:r>
            <a:r>
              <a:rPr lang="en-US" sz="700">
                <a:solidFill>
                  <a:schemeClr val="accent1">
                    <a:lumMod val="75000"/>
                  </a:schemeClr>
                </a:solidFill>
                <a:latin typeface="Gotham" pitchFamily="50" charset="0"/>
              </a:rPr>
              <a:t>ENTREPRENEURS</a:t>
            </a:r>
          </a:p>
        </xdr:txBody>
      </xdr:sp>
      <xdr:pic>
        <xdr:nvPicPr>
          <xdr:cNvPr id="105" name="Picture 104" descr="A close up of a sign&#10;&#10;Description automatically generated">
            <a:extLst>
              <a:ext uri="{FF2B5EF4-FFF2-40B4-BE49-F238E27FC236}">
                <a16:creationId xmlns:a16="http://schemas.microsoft.com/office/drawing/2014/main" id="{0E016B47-F25F-4FB9-A9A7-05E6F445B48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619974" y="6731292"/>
            <a:ext cx="160990" cy="192830"/>
          </a:xfrm>
          <a:prstGeom prst="rect">
            <a:avLst/>
          </a:prstGeom>
        </xdr:spPr>
      </xdr:pic>
    </xdr:grpSp>
    <xdr:clientData/>
  </xdr:twoCellAnchor>
  <xdr:twoCellAnchor>
    <xdr:from>
      <xdr:col>12</xdr:col>
      <xdr:colOff>575802</xdr:colOff>
      <xdr:row>0</xdr:row>
      <xdr:rowOff>171450</xdr:rowOff>
    </xdr:from>
    <xdr:to>
      <xdr:col>15</xdr:col>
      <xdr:colOff>486902</xdr:colOff>
      <xdr:row>3</xdr:row>
      <xdr:rowOff>19050</xdr:rowOff>
    </xdr:to>
    <xdr:grpSp>
      <xdr:nvGrpSpPr>
        <xdr:cNvPr id="3" name="Group 2">
          <a:extLst>
            <a:ext uri="{FF2B5EF4-FFF2-40B4-BE49-F238E27FC236}">
              <a16:creationId xmlns:a16="http://schemas.microsoft.com/office/drawing/2014/main" id="{B49FCF08-6DFF-4D94-813E-EA189C3C3974}"/>
            </a:ext>
          </a:extLst>
        </xdr:cNvPr>
        <xdr:cNvGrpSpPr/>
      </xdr:nvGrpSpPr>
      <xdr:grpSpPr>
        <a:xfrm>
          <a:off x="10221452" y="171450"/>
          <a:ext cx="1739900" cy="1327150"/>
          <a:chOff x="10030952" y="349250"/>
          <a:chExt cx="1739900" cy="1327150"/>
        </a:xfrm>
      </xdr:grpSpPr>
      <xdr:sp macro="" textlink="">
        <xdr:nvSpPr>
          <xdr:cNvPr id="117" name="Rectangle 116">
            <a:extLst>
              <a:ext uri="{FF2B5EF4-FFF2-40B4-BE49-F238E27FC236}">
                <a16:creationId xmlns:a16="http://schemas.microsoft.com/office/drawing/2014/main" id="{82E29398-3717-4959-8039-FAA3C3B15324}"/>
              </a:ext>
            </a:extLst>
          </xdr:cNvPr>
          <xdr:cNvSpPr/>
        </xdr:nvSpPr>
        <xdr:spPr>
          <a:xfrm>
            <a:off x="10160000" y="349250"/>
            <a:ext cx="1530350" cy="1327150"/>
          </a:xfrm>
          <a:prstGeom prst="rect">
            <a:avLst/>
          </a:prstGeom>
          <a:noFill/>
          <a:ln>
            <a:solidFill>
              <a:schemeClr val="accent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19" name="Graphic 118" descr="Good Inventory with solid fill">
            <a:extLst>
              <a:ext uri="{FF2B5EF4-FFF2-40B4-BE49-F238E27FC236}">
                <a16:creationId xmlns:a16="http://schemas.microsoft.com/office/drawing/2014/main" id="{2EA86402-2933-4248-AFF5-74D7ECB165B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rcRect/>
          <a:stretch/>
        </xdr:blipFill>
        <xdr:spPr>
          <a:xfrm>
            <a:off x="10695787" y="461122"/>
            <a:ext cx="391179" cy="391179"/>
          </a:xfrm>
          <a:prstGeom prst="rect">
            <a:avLst/>
          </a:prstGeom>
        </xdr:spPr>
      </xdr:pic>
      <xdr:sp macro="" textlink="">
        <xdr:nvSpPr>
          <xdr:cNvPr id="121" name="TextBox 120">
            <a:extLst>
              <a:ext uri="{FF2B5EF4-FFF2-40B4-BE49-F238E27FC236}">
                <a16:creationId xmlns:a16="http://schemas.microsoft.com/office/drawing/2014/main" id="{E7270FD6-F79D-414A-A6B4-26FC86F8029F}"/>
              </a:ext>
            </a:extLst>
          </xdr:cNvPr>
          <xdr:cNvSpPr txBox="1"/>
        </xdr:nvSpPr>
        <xdr:spPr>
          <a:xfrm>
            <a:off x="10030952" y="881903"/>
            <a:ext cx="1739900" cy="6335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u="sng">
                <a:solidFill>
                  <a:schemeClr val="accent1">
                    <a:lumMod val="75000"/>
                  </a:schemeClr>
                </a:solidFill>
              </a:rPr>
              <a:t>This Tab is fully automated.</a:t>
            </a:r>
          </a:p>
          <a:p>
            <a:pPr algn="ctr"/>
            <a:r>
              <a:rPr lang="en-US" sz="1100" b="1" u="sng">
                <a:solidFill>
                  <a:schemeClr val="accent1">
                    <a:lumMod val="75000"/>
                  </a:schemeClr>
                </a:solidFill>
              </a:rPr>
              <a:t>Nothing to do here!</a:t>
            </a:r>
            <a:endParaRPr lang="en-US" sz="1100" b="1">
              <a:solidFill>
                <a:schemeClr val="accent1">
                  <a:lumMod val="75000"/>
                </a:schemeClr>
              </a:solidFill>
            </a:endParaRPr>
          </a:p>
        </xdr:txBody>
      </xdr:sp>
    </xdr:grpSp>
    <xdr:clientData/>
  </xdr:twoCellAnchor>
  <xdr:twoCellAnchor>
    <xdr:from>
      <xdr:col>0</xdr:col>
      <xdr:colOff>69850</xdr:colOff>
      <xdr:row>0</xdr:row>
      <xdr:rowOff>63500</xdr:rowOff>
    </xdr:from>
    <xdr:to>
      <xdr:col>0</xdr:col>
      <xdr:colOff>343807</xdr:colOff>
      <xdr:row>0</xdr:row>
      <xdr:rowOff>387350</xdr:rowOff>
    </xdr:to>
    <xdr:pic>
      <xdr:nvPicPr>
        <xdr:cNvPr id="122" name="Picture 121" descr="A close up of a sign&#10;&#10;Description automatically generated">
          <a:extLst>
            <a:ext uri="{FF2B5EF4-FFF2-40B4-BE49-F238E27FC236}">
              <a16:creationId xmlns:a16="http://schemas.microsoft.com/office/drawing/2014/main" id="{DEE775E3-B428-48D3-A98C-B5309FB4DFE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69850" y="63500"/>
          <a:ext cx="273957" cy="3238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25</xdr:col>
      <xdr:colOff>154604</xdr:colOff>
      <xdr:row>14</xdr:row>
      <xdr:rowOff>270097</xdr:rowOff>
    </xdr:from>
    <xdr:to>
      <xdr:col>25</xdr:col>
      <xdr:colOff>154604</xdr:colOff>
      <xdr:row>17</xdr:row>
      <xdr:rowOff>0</xdr:rowOff>
    </xdr:to>
    <xdr:cxnSp macro="">
      <xdr:nvCxnSpPr>
        <xdr:cNvPr id="2" name="Straight Connector 1">
          <a:extLst>
            <a:ext uri="{FF2B5EF4-FFF2-40B4-BE49-F238E27FC236}">
              <a16:creationId xmlns:a16="http://schemas.microsoft.com/office/drawing/2014/main" id="{00000000-0008-0000-0600-000002000000}"/>
            </a:ext>
          </a:extLst>
        </xdr:cNvPr>
        <xdr:cNvCxnSpPr/>
      </xdr:nvCxnSpPr>
      <xdr:spPr>
        <a:xfrm>
          <a:off x="17686954" y="3902297"/>
          <a:ext cx="0" cy="56810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502520</xdr:colOff>
      <xdr:row>49</xdr:row>
      <xdr:rowOff>0</xdr:rowOff>
    </xdr:from>
    <xdr:to>
      <xdr:col>14</xdr:col>
      <xdr:colOff>345012</xdr:colOff>
      <xdr:row>50</xdr:row>
      <xdr:rowOff>0</xdr:rowOff>
    </xdr:to>
    <xdr:sp macro="" textlink="">
      <xdr:nvSpPr>
        <xdr:cNvPr id="42" name="Slide Number Placeholder 8">
          <a:extLst>
            <a:ext uri="{FF2B5EF4-FFF2-40B4-BE49-F238E27FC236}">
              <a16:creationId xmlns:a16="http://schemas.microsoft.com/office/drawing/2014/main" id="{00000000-0008-0000-0600-00002A000000}"/>
            </a:ext>
          </a:extLst>
        </xdr:cNvPr>
        <xdr:cNvSpPr>
          <a:spLocks noGrp="1"/>
        </xdr:cNvSpPr>
      </xdr:nvSpPr>
      <xdr:spPr>
        <a:xfrm>
          <a:off x="10726020" y="9867484"/>
          <a:ext cx="453680" cy="312805"/>
        </a:xfrm>
        <a:prstGeom prst="rect">
          <a:avLst/>
        </a:prstGeom>
      </xdr:spPr>
      <xdr:txBody>
        <a:bodyPr vert="horz" wrap="square" lIns="91440" tIns="45720" rIns="91440" bIns="45720" rtlCol="0" anchor="ctr"/>
        <a:lstStyle>
          <a:defPPr>
            <a:defRPr lang="en-US"/>
          </a:defPPr>
          <a:lvl1pPr marL="0" algn="r" defTabSz="457200" rtl="0" eaLnBrk="1" latinLnBrk="0" hangingPunct="1">
            <a:defRPr sz="1323" kern="1200">
              <a:solidFill>
                <a:schemeClr val="tx1">
                  <a:tint val="75000"/>
                </a:schemeClr>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a:t>‹#›</a:t>
          </a:r>
        </a:p>
      </xdr:txBody>
    </xdr:sp>
    <xdr:clientData/>
  </xdr:twoCellAnchor>
  <xdr:twoCellAnchor editAs="absolute">
    <xdr:from>
      <xdr:col>10</xdr:col>
      <xdr:colOff>99067</xdr:colOff>
      <xdr:row>2</xdr:row>
      <xdr:rowOff>46546</xdr:rowOff>
    </xdr:from>
    <xdr:to>
      <xdr:col>12</xdr:col>
      <xdr:colOff>354653</xdr:colOff>
      <xdr:row>6</xdr:row>
      <xdr:rowOff>114928</xdr:rowOff>
    </xdr:to>
    <xdr:grpSp>
      <xdr:nvGrpSpPr>
        <xdr:cNvPr id="44" name="Group 43">
          <a:extLst>
            <a:ext uri="{FF2B5EF4-FFF2-40B4-BE49-F238E27FC236}">
              <a16:creationId xmlns:a16="http://schemas.microsoft.com/office/drawing/2014/main" id="{00000000-0008-0000-0600-00002C000000}"/>
            </a:ext>
          </a:extLst>
        </xdr:cNvPr>
        <xdr:cNvGrpSpPr/>
      </xdr:nvGrpSpPr>
      <xdr:grpSpPr>
        <a:xfrm>
          <a:off x="8451759" y="1334863"/>
          <a:ext cx="1476740" cy="1106363"/>
          <a:chOff x="9059862" y="2012539"/>
          <a:chExt cx="1474785" cy="597310"/>
        </a:xfrm>
      </xdr:grpSpPr>
      <xdr:sp macro="" textlink="">
        <xdr:nvSpPr>
          <xdr:cNvPr id="99" name="TextBox 13">
            <a:extLst>
              <a:ext uri="{FF2B5EF4-FFF2-40B4-BE49-F238E27FC236}">
                <a16:creationId xmlns:a16="http://schemas.microsoft.com/office/drawing/2014/main" id="{00000000-0008-0000-0600-000063000000}"/>
              </a:ext>
            </a:extLst>
          </xdr:cNvPr>
          <xdr:cNvSpPr txBox="1"/>
        </xdr:nvSpPr>
        <xdr:spPr>
          <a:xfrm>
            <a:off x="9212262" y="2234480"/>
            <a:ext cx="1322385" cy="22736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u="sng">
                <a:solidFill>
                  <a:srgbClr val="002060"/>
                </a:solidFill>
                <a:latin typeface="+mn-lt"/>
              </a:rPr>
              <a:t>How the Business </a:t>
            </a:r>
          </a:p>
          <a:p>
            <a:pPr algn="ctr"/>
            <a:r>
              <a:rPr lang="en-US" sz="1050" b="1" u="sng">
                <a:solidFill>
                  <a:srgbClr val="002060"/>
                </a:solidFill>
                <a:latin typeface="+mn-lt"/>
              </a:rPr>
              <a:t>is Valued</a:t>
            </a:r>
            <a:endParaRPr lang="en-US" sz="1050" b="1">
              <a:solidFill>
                <a:srgbClr val="002060"/>
              </a:solidFill>
              <a:latin typeface="+mn-lt"/>
            </a:endParaRPr>
          </a:p>
        </xdr:txBody>
      </xdr:sp>
      <xdr:grpSp>
        <xdr:nvGrpSpPr>
          <xdr:cNvPr id="100" name="Group 99">
            <a:extLst>
              <a:ext uri="{FF2B5EF4-FFF2-40B4-BE49-F238E27FC236}">
                <a16:creationId xmlns:a16="http://schemas.microsoft.com/office/drawing/2014/main" id="{00000000-0008-0000-0600-000064000000}"/>
              </a:ext>
            </a:extLst>
          </xdr:cNvPr>
          <xdr:cNvGrpSpPr/>
        </xdr:nvGrpSpPr>
        <xdr:grpSpPr>
          <a:xfrm>
            <a:off x="9059862" y="2012539"/>
            <a:ext cx="152400" cy="597310"/>
            <a:chOff x="9059862" y="2012539"/>
            <a:chExt cx="152400" cy="2109382"/>
          </a:xfrm>
        </xdr:grpSpPr>
        <xdr:cxnSp macro="">
          <xdr:nvCxnSpPr>
            <xdr:cNvPr id="101" name="Straight Connector 100">
              <a:extLst>
                <a:ext uri="{FF2B5EF4-FFF2-40B4-BE49-F238E27FC236}">
                  <a16:creationId xmlns:a16="http://schemas.microsoft.com/office/drawing/2014/main" id="{00000000-0008-0000-0600-000065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02" name="Straight Connector 101">
              <a:extLst>
                <a:ext uri="{FF2B5EF4-FFF2-40B4-BE49-F238E27FC236}">
                  <a16:creationId xmlns:a16="http://schemas.microsoft.com/office/drawing/2014/main" id="{00000000-0008-0000-0600-000066000000}"/>
                </a:ext>
              </a:extLst>
            </xdr:cNvPr>
            <xdr:cNvCxnSpPr>
              <a:cxnSpLocks/>
            </xdr:cNvCxnSpPr>
          </xdr:nvCxnSpPr>
          <xdr:spPr>
            <a:xfrm flipH="1">
              <a:off x="9059862" y="2018479"/>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103" name="Straight Connector 102">
              <a:extLst>
                <a:ext uri="{FF2B5EF4-FFF2-40B4-BE49-F238E27FC236}">
                  <a16:creationId xmlns:a16="http://schemas.microsoft.com/office/drawing/2014/main" id="{00000000-0008-0000-0600-000067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absolute">
    <xdr:from>
      <xdr:col>10</xdr:col>
      <xdr:colOff>121357</xdr:colOff>
      <xdr:row>13</xdr:row>
      <xdr:rowOff>73235</xdr:rowOff>
    </xdr:from>
    <xdr:to>
      <xdr:col>12</xdr:col>
      <xdr:colOff>451827</xdr:colOff>
      <xdr:row>18</xdr:row>
      <xdr:rowOff>232020</xdr:rowOff>
    </xdr:to>
    <xdr:grpSp>
      <xdr:nvGrpSpPr>
        <xdr:cNvPr id="45" name="Group 44">
          <a:extLst>
            <a:ext uri="{FF2B5EF4-FFF2-40B4-BE49-F238E27FC236}">
              <a16:creationId xmlns:a16="http://schemas.microsoft.com/office/drawing/2014/main" id="{00000000-0008-0000-0600-00002D000000}"/>
            </a:ext>
          </a:extLst>
        </xdr:cNvPr>
        <xdr:cNvGrpSpPr/>
      </xdr:nvGrpSpPr>
      <xdr:grpSpPr>
        <a:xfrm>
          <a:off x="8474049" y="4151889"/>
          <a:ext cx="1551624" cy="1178448"/>
          <a:chOff x="6904478" y="4532232"/>
          <a:chExt cx="1551778" cy="1072008"/>
        </a:xfrm>
      </xdr:grpSpPr>
      <xdr:sp macro="" textlink="">
        <xdr:nvSpPr>
          <xdr:cNvPr id="94" name="TextBox 19">
            <a:extLst>
              <a:ext uri="{FF2B5EF4-FFF2-40B4-BE49-F238E27FC236}">
                <a16:creationId xmlns:a16="http://schemas.microsoft.com/office/drawing/2014/main" id="{00000000-0008-0000-0600-00005E000000}"/>
              </a:ext>
            </a:extLst>
          </xdr:cNvPr>
          <xdr:cNvSpPr txBox="1"/>
        </xdr:nvSpPr>
        <xdr:spPr>
          <a:xfrm>
            <a:off x="7051063" y="4814084"/>
            <a:ext cx="1405193" cy="52015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u="sng">
                <a:solidFill>
                  <a:srgbClr val="002060"/>
                </a:solidFill>
                <a:latin typeface="+mn-lt"/>
              </a:rPr>
              <a:t>What the Investors will Receive at Exit</a:t>
            </a:r>
            <a:endParaRPr lang="en-US" sz="1050" b="1">
              <a:solidFill>
                <a:srgbClr val="002060"/>
              </a:solidFill>
              <a:latin typeface="+mn-lt"/>
            </a:endParaRPr>
          </a:p>
        </xdr:txBody>
      </xdr:sp>
      <xdr:grpSp>
        <xdr:nvGrpSpPr>
          <xdr:cNvPr id="95" name="Group 94">
            <a:extLst>
              <a:ext uri="{FF2B5EF4-FFF2-40B4-BE49-F238E27FC236}">
                <a16:creationId xmlns:a16="http://schemas.microsoft.com/office/drawing/2014/main" id="{00000000-0008-0000-0600-00005F000000}"/>
              </a:ext>
            </a:extLst>
          </xdr:cNvPr>
          <xdr:cNvGrpSpPr/>
        </xdr:nvGrpSpPr>
        <xdr:grpSpPr>
          <a:xfrm>
            <a:off x="6904478" y="4532232"/>
            <a:ext cx="152400" cy="1072008"/>
            <a:chOff x="9059862" y="2012539"/>
            <a:chExt cx="152400" cy="2109382"/>
          </a:xfrm>
        </xdr:grpSpPr>
        <xdr:cxnSp macro="">
          <xdr:nvCxnSpPr>
            <xdr:cNvPr id="96" name="Straight Connector 95">
              <a:extLst>
                <a:ext uri="{FF2B5EF4-FFF2-40B4-BE49-F238E27FC236}">
                  <a16:creationId xmlns:a16="http://schemas.microsoft.com/office/drawing/2014/main" id="{00000000-0008-0000-0600-000060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97" name="Straight Connector 96">
              <a:extLst>
                <a:ext uri="{FF2B5EF4-FFF2-40B4-BE49-F238E27FC236}">
                  <a16:creationId xmlns:a16="http://schemas.microsoft.com/office/drawing/2014/main" id="{00000000-0008-0000-0600-000061000000}"/>
                </a:ext>
              </a:extLst>
            </xdr:cNvPr>
            <xdr:cNvCxnSpPr>
              <a:cxnSpLocks/>
            </xdr:cNvCxnSpPr>
          </xdr:nvCxnSpPr>
          <xdr:spPr>
            <a:xfrm flipH="1">
              <a:off x="9059862" y="2018477"/>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98" name="Straight Connector 97">
              <a:extLst>
                <a:ext uri="{FF2B5EF4-FFF2-40B4-BE49-F238E27FC236}">
                  <a16:creationId xmlns:a16="http://schemas.microsoft.com/office/drawing/2014/main" id="{00000000-0008-0000-0600-000062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absolute">
    <xdr:from>
      <xdr:col>10</xdr:col>
      <xdr:colOff>115946</xdr:colOff>
      <xdr:row>8</xdr:row>
      <xdr:rowOff>101500</xdr:rowOff>
    </xdr:from>
    <xdr:to>
      <xdr:col>16383</xdr:col>
      <xdr:colOff>274759</xdr:colOff>
      <xdr:row>11</xdr:row>
      <xdr:rowOff>244231</xdr:rowOff>
    </xdr:to>
    <xdr:grpSp>
      <xdr:nvGrpSpPr>
        <xdr:cNvPr id="46" name="Group 45">
          <a:extLst>
            <a:ext uri="{FF2B5EF4-FFF2-40B4-BE49-F238E27FC236}">
              <a16:creationId xmlns:a16="http://schemas.microsoft.com/office/drawing/2014/main" id="{00000000-0008-0000-0600-00002E000000}"/>
            </a:ext>
          </a:extLst>
        </xdr:cNvPr>
        <xdr:cNvGrpSpPr/>
      </xdr:nvGrpSpPr>
      <xdr:grpSpPr>
        <a:xfrm>
          <a:off x="8468638" y="2989529"/>
          <a:ext cx="1990544" cy="802154"/>
          <a:chOff x="9064645" y="3135449"/>
          <a:chExt cx="1987900" cy="803738"/>
        </a:xfrm>
      </xdr:grpSpPr>
      <xdr:sp macro="" textlink="">
        <xdr:nvSpPr>
          <xdr:cNvPr id="89" name="TextBox 25">
            <a:extLst>
              <a:ext uri="{FF2B5EF4-FFF2-40B4-BE49-F238E27FC236}">
                <a16:creationId xmlns:a16="http://schemas.microsoft.com/office/drawing/2014/main" id="{00000000-0008-0000-0600-000059000000}"/>
              </a:ext>
            </a:extLst>
          </xdr:cNvPr>
          <xdr:cNvSpPr txBox="1"/>
        </xdr:nvSpPr>
        <xdr:spPr>
          <a:xfrm>
            <a:off x="9200012" y="3278623"/>
            <a:ext cx="1852533" cy="51919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u="sng">
                <a:solidFill>
                  <a:srgbClr val="002060"/>
                </a:solidFill>
                <a:latin typeface="+mn-lt"/>
              </a:rPr>
              <a:t>Working Capital to be shared amongst shareholders</a:t>
            </a:r>
            <a:endParaRPr lang="en-US" sz="1050" b="1">
              <a:solidFill>
                <a:srgbClr val="002060"/>
              </a:solidFill>
              <a:latin typeface="+mn-lt"/>
            </a:endParaRPr>
          </a:p>
        </xdr:txBody>
      </xdr:sp>
      <xdr:grpSp>
        <xdr:nvGrpSpPr>
          <xdr:cNvPr id="90" name="Group 89">
            <a:extLst>
              <a:ext uri="{FF2B5EF4-FFF2-40B4-BE49-F238E27FC236}">
                <a16:creationId xmlns:a16="http://schemas.microsoft.com/office/drawing/2014/main" id="{00000000-0008-0000-0600-00005A000000}"/>
              </a:ext>
            </a:extLst>
          </xdr:cNvPr>
          <xdr:cNvGrpSpPr/>
        </xdr:nvGrpSpPr>
        <xdr:grpSpPr>
          <a:xfrm>
            <a:off x="9064645" y="3135449"/>
            <a:ext cx="152400" cy="803738"/>
            <a:chOff x="9059862" y="2012539"/>
            <a:chExt cx="152400" cy="2109382"/>
          </a:xfrm>
        </xdr:grpSpPr>
        <xdr:cxnSp macro="">
          <xdr:nvCxnSpPr>
            <xdr:cNvPr id="91" name="Straight Connector 90">
              <a:extLst>
                <a:ext uri="{FF2B5EF4-FFF2-40B4-BE49-F238E27FC236}">
                  <a16:creationId xmlns:a16="http://schemas.microsoft.com/office/drawing/2014/main" id="{00000000-0008-0000-0600-00005B000000}"/>
                </a:ext>
              </a:extLst>
            </xdr:cNvPr>
            <xdr:cNvCxnSpPr/>
          </xdr:nvCxnSpPr>
          <xdr:spPr>
            <a:xfrm>
              <a:off x="9212262" y="2012539"/>
              <a:ext cx="0" cy="2109382"/>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92" name="Straight Connector 91">
              <a:extLst>
                <a:ext uri="{FF2B5EF4-FFF2-40B4-BE49-F238E27FC236}">
                  <a16:creationId xmlns:a16="http://schemas.microsoft.com/office/drawing/2014/main" id="{00000000-0008-0000-0600-00005C000000}"/>
                </a:ext>
              </a:extLst>
            </xdr:cNvPr>
            <xdr:cNvCxnSpPr>
              <a:cxnSpLocks/>
            </xdr:cNvCxnSpPr>
          </xdr:nvCxnSpPr>
          <xdr:spPr>
            <a:xfrm flipH="1">
              <a:off x="9059862" y="2018478"/>
              <a:ext cx="152400" cy="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93" name="Straight Connector 92">
              <a:extLst>
                <a:ext uri="{FF2B5EF4-FFF2-40B4-BE49-F238E27FC236}">
                  <a16:creationId xmlns:a16="http://schemas.microsoft.com/office/drawing/2014/main" id="{00000000-0008-0000-0600-00005D000000}"/>
                </a:ext>
              </a:extLst>
            </xdr:cNvPr>
            <xdr:cNvCxnSpPr>
              <a:cxnSpLocks/>
            </xdr:cNvCxnSpPr>
          </xdr:nvCxnSpPr>
          <xdr:spPr>
            <a:xfrm flipH="1">
              <a:off x="9059862" y="4121921"/>
              <a:ext cx="152400" cy="0"/>
            </a:xfrm>
            <a:prstGeom prst="line">
              <a:avLst/>
            </a:prstGeom>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absolute">
    <xdr:from>
      <xdr:col>0</xdr:col>
      <xdr:colOff>729357</xdr:colOff>
      <xdr:row>0</xdr:row>
      <xdr:rowOff>214264</xdr:rowOff>
    </xdr:from>
    <xdr:to>
      <xdr:col>0</xdr:col>
      <xdr:colOff>1122622</xdr:colOff>
      <xdr:row>0</xdr:row>
      <xdr:rowOff>635178</xdr:rowOff>
    </xdr:to>
    <xdr:grpSp>
      <xdr:nvGrpSpPr>
        <xdr:cNvPr id="47" name="Group 46">
          <a:extLst>
            <a:ext uri="{FF2B5EF4-FFF2-40B4-BE49-F238E27FC236}">
              <a16:creationId xmlns:a16="http://schemas.microsoft.com/office/drawing/2014/main" id="{00000000-0008-0000-0600-00002F000000}"/>
            </a:ext>
          </a:extLst>
        </xdr:cNvPr>
        <xdr:cNvGrpSpPr/>
      </xdr:nvGrpSpPr>
      <xdr:grpSpPr>
        <a:xfrm>
          <a:off x="729357" y="214264"/>
          <a:ext cx="393265" cy="420914"/>
          <a:chOff x="537668" y="968266"/>
          <a:chExt cx="393265" cy="419250"/>
        </a:xfrm>
      </xdr:grpSpPr>
      <xdr:sp macro="" textlink="">
        <xdr:nvSpPr>
          <xdr:cNvPr id="87" name="Flowchart: Connector 86">
            <a:extLst>
              <a:ext uri="{FF2B5EF4-FFF2-40B4-BE49-F238E27FC236}">
                <a16:creationId xmlns:a16="http://schemas.microsoft.com/office/drawing/2014/main" id="{00000000-0008-0000-0600-000057000000}"/>
              </a:ext>
            </a:extLst>
          </xdr:cNvPr>
          <xdr:cNvSpPr/>
        </xdr:nvSpPr>
        <xdr:spPr>
          <a:xfrm>
            <a:off x="546733" y="1029691"/>
            <a:ext cx="384200" cy="357825"/>
          </a:xfrm>
          <a:prstGeom prst="flowChartConnector">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2400"/>
          </a:p>
        </xdr:txBody>
      </xdr:sp>
      <xdr:sp macro="" textlink="">
        <xdr:nvSpPr>
          <xdr:cNvPr id="88" name="TextBox 32">
            <a:extLst>
              <a:ext uri="{FF2B5EF4-FFF2-40B4-BE49-F238E27FC236}">
                <a16:creationId xmlns:a16="http://schemas.microsoft.com/office/drawing/2014/main" id="{00000000-0008-0000-0600-000058000000}"/>
              </a:ext>
            </a:extLst>
          </xdr:cNvPr>
          <xdr:cNvSpPr txBox="1"/>
        </xdr:nvSpPr>
        <xdr:spPr>
          <a:xfrm>
            <a:off x="537668" y="968266"/>
            <a:ext cx="238954" cy="400110"/>
          </a:xfrm>
          <a:prstGeom prst="rect">
            <a:avLst/>
          </a:prstGeom>
          <a:noFill/>
          <a:ln>
            <a:no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000" b="1">
                <a:solidFill>
                  <a:schemeClr val="bg1"/>
                </a:solidFill>
                <a:latin typeface="Segoe Script" panose="030B0504020000000003" pitchFamily="66" charset="0"/>
              </a:rPr>
              <a:t>4</a:t>
            </a:r>
            <a:endParaRPr lang="en-US" sz="1200" b="1">
              <a:solidFill>
                <a:schemeClr val="bg1"/>
              </a:solidFill>
              <a:latin typeface="Segoe Script" panose="030B0504020000000003" pitchFamily="66" charset="0"/>
            </a:endParaRPr>
          </a:p>
        </xdr:txBody>
      </xdr:sp>
    </xdr:grpSp>
    <xdr:clientData/>
  </xdr:twoCellAnchor>
  <xdr:twoCellAnchor editAs="absolute">
    <xdr:from>
      <xdr:col>0</xdr:col>
      <xdr:colOff>995905</xdr:colOff>
      <xdr:row>0</xdr:row>
      <xdr:rowOff>383043</xdr:rowOff>
    </xdr:from>
    <xdr:to>
      <xdr:col>3</xdr:col>
      <xdr:colOff>135592</xdr:colOff>
      <xdr:row>0</xdr:row>
      <xdr:rowOff>694539</xdr:rowOff>
    </xdr:to>
    <xdr:sp macro="" textlink="">
      <xdr:nvSpPr>
        <xdr:cNvPr id="48" name="Rectangle 47">
          <a:extLst>
            <a:ext uri="{FF2B5EF4-FFF2-40B4-BE49-F238E27FC236}">
              <a16:creationId xmlns:a16="http://schemas.microsoft.com/office/drawing/2014/main" id="{00000000-0008-0000-0600-000030000000}"/>
            </a:ext>
          </a:extLst>
        </xdr:cNvPr>
        <xdr:cNvSpPr/>
      </xdr:nvSpPr>
      <xdr:spPr>
        <a:xfrm rot="21329021">
          <a:off x="995905" y="383043"/>
          <a:ext cx="2485649" cy="311496"/>
        </a:xfrm>
        <a:prstGeom prst="rect">
          <a:avLst/>
        </a:prstGeom>
        <a:solidFill>
          <a:schemeClr val="accent5">
            <a:lumMod val="60000"/>
            <a:lumOff val="40000"/>
          </a:schemeClr>
        </a:solidFill>
        <a:ln>
          <a:noFill/>
        </a:ln>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400" b="1">
              <a:solidFill>
                <a:schemeClr val="bg1"/>
              </a:solidFill>
              <a:latin typeface="+mn-lt"/>
            </a:rPr>
            <a:t>Valuation &amp; Exit Plans</a:t>
          </a:r>
        </a:p>
      </xdr:txBody>
    </xdr:sp>
    <xdr:clientData/>
  </xdr:twoCellAnchor>
  <xdr:twoCellAnchor editAs="absolute">
    <xdr:from>
      <xdr:col>2</xdr:col>
      <xdr:colOff>937095</xdr:colOff>
      <xdr:row>0</xdr:row>
      <xdr:rowOff>132041</xdr:rowOff>
    </xdr:from>
    <xdr:to>
      <xdr:col>7</xdr:col>
      <xdr:colOff>108971</xdr:colOff>
      <xdr:row>0</xdr:row>
      <xdr:rowOff>490048</xdr:rowOff>
    </xdr:to>
    <xdr:grpSp>
      <xdr:nvGrpSpPr>
        <xdr:cNvPr id="49" name="Group 48">
          <a:extLst>
            <a:ext uri="{FF2B5EF4-FFF2-40B4-BE49-F238E27FC236}">
              <a16:creationId xmlns:a16="http://schemas.microsoft.com/office/drawing/2014/main" id="{00000000-0008-0000-0600-000031000000}"/>
            </a:ext>
          </a:extLst>
        </xdr:cNvPr>
        <xdr:cNvGrpSpPr/>
      </xdr:nvGrpSpPr>
      <xdr:grpSpPr>
        <a:xfrm>
          <a:off x="3269499" y="132041"/>
          <a:ext cx="2957453" cy="358007"/>
          <a:chOff x="3674963" y="701387"/>
          <a:chExt cx="5331642" cy="356713"/>
        </a:xfrm>
      </xdr:grpSpPr>
      <xdr:sp macro="" textlink="">
        <xdr:nvSpPr>
          <xdr:cNvPr id="85" name="TextBox 35">
            <a:extLst>
              <a:ext uri="{FF2B5EF4-FFF2-40B4-BE49-F238E27FC236}">
                <a16:creationId xmlns:a16="http://schemas.microsoft.com/office/drawing/2014/main" id="{00000000-0008-0000-0600-000055000000}"/>
              </a:ext>
            </a:extLst>
          </xdr:cNvPr>
          <xdr:cNvSpPr txBox="1"/>
        </xdr:nvSpPr>
        <xdr:spPr>
          <a:xfrm>
            <a:off x="4060451" y="701387"/>
            <a:ext cx="4946154" cy="25580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050" b="1">
                <a:solidFill>
                  <a:schemeClr val="accent1"/>
                </a:solidFill>
                <a:latin typeface="+mn-lt"/>
              </a:rPr>
              <a:t>What is all this worth down the road?</a:t>
            </a:r>
          </a:p>
        </xdr:txBody>
      </xdr:sp>
      <xdr:pic>
        <xdr:nvPicPr>
          <xdr:cNvPr id="86" name="Graphic 36" descr="Line arrow Counter clockwise curve">
            <a:extLst>
              <a:ext uri="{FF2B5EF4-FFF2-40B4-BE49-F238E27FC236}">
                <a16:creationId xmlns:a16="http://schemas.microsoft.com/office/drawing/2014/main" id="{00000000-0008-0000-0600-00005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rot="14590398">
            <a:off x="3787438" y="704612"/>
            <a:ext cx="241013" cy="465963"/>
          </a:xfrm>
          <a:prstGeom prst="rect">
            <a:avLst/>
          </a:prstGeom>
        </xdr:spPr>
      </xdr:pic>
    </xdr:grpSp>
    <xdr:clientData/>
  </xdr:twoCellAnchor>
  <xdr:twoCellAnchor editAs="absolute">
    <xdr:from>
      <xdr:col>0</xdr:col>
      <xdr:colOff>619147</xdr:colOff>
      <xdr:row>2</xdr:row>
      <xdr:rowOff>90576</xdr:rowOff>
    </xdr:from>
    <xdr:to>
      <xdr:col>1</xdr:col>
      <xdr:colOff>11024</xdr:colOff>
      <xdr:row>4</xdr:row>
      <xdr:rowOff>26103</xdr:rowOff>
    </xdr:to>
    <xdr:grpSp>
      <xdr:nvGrpSpPr>
        <xdr:cNvPr id="50" name="Group 49">
          <a:extLst>
            <a:ext uri="{FF2B5EF4-FFF2-40B4-BE49-F238E27FC236}">
              <a16:creationId xmlns:a16="http://schemas.microsoft.com/office/drawing/2014/main" id="{00000000-0008-0000-0600-000032000000}"/>
            </a:ext>
          </a:extLst>
        </xdr:cNvPr>
        <xdr:cNvGrpSpPr/>
      </xdr:nvGrpSpPr>
      <xdr:grpSpPr>
        <a:xfrm>
          <a:off x="619147" y="1378893"/>
          <a:ext cx="1473944" cy="442306"/>
          <a:chOff x="657962" y="1856804"/>
          <a:chExt cx="1380143" cy="445004"/>
        </a:xfrm>
      </xdr:grpSpPr>
      <xdr:sp macro="" textlink="">
        <xdr:nvSpPr>
          <xdr:cNvPr id="83" name="TextBox 38">
            <a:extLst>
              <a:ext uri="{FF2B5EF4-FFF2-40B4-BE49-F238E27FC236}">
                <a16:creationId xmlns:a16="http://schemas.microsoft.com/office/drawing/2014/main" id="{00000000-0008-0000-0600-000053000000}"/>
              </a:ext>
            </a:extLst>
          </xdr:cNvPr>
          <xdr:cNvSpPr txBox="1"/>
        </xdr:nvSpPr>
        <xdr:spPr>
          <a:xfrm>
            <a:off x="657962" y="1856804"/>
            <a:ext cx="1206726" cy="25830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50" b="1">
                <a:solidFill>
                  <a:srgbClr val="C00000"/>
                </a:solidFill>
                <a:latin typeface="+mn-lt"/>
              </a:rPr>
              <a:t>Line 6</a:t>
            </a:r>
          </a:p>
        </xdr:txBody>
      </xdr:sp>
      <xdr:pic>
        <xdr:nvPicPr>
          <xdr:cNvPr id="84" name="Graphic 39" descr="Line arrow Counter clockwise curve">
            <a:extLst>
              <a:ext uri="{FF2B5EF4-FFF2-40B4-BE49-F238E27FC236}">
                <a16:creationId xmlns:a16="http://schemas.microsoft.com/office/drawing/2014/main" id="{00000000-0008-0000-0600-00005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502718" flipH="1" flipV="1">
            <a:off x="1724214" y="1987917"/>
            <a:ext cx="346594" cy="281188"/>
          </a:xfrm>
          <a:prstGeom prst="rect">
            <a:avLst/>
          </a:prstGeom>
        </xdr:spPr>
      </xdr:pic>
    </xdr:grpSp>
    <xdr:clientData/>
  </xdr:twoCellAnchor>
  <xdr:twoCellAnchor editAs="absolute">
    <xdr:from>
      <xdr:col>0</xdr:col>
      <xdr:colOff>713347</xdr:colOff>
      <xdr:row>7</xdr:row>
      <xdr:rowOff>105032</xdr:rowOff>
    </xdr:from>
    <xdr:to>
      <xdr:col>1</xdr:col>
      <xdr:colOff>10464</xdr:colOff>
      <xdr:row>8</xdr:row>
      <xdr:rowOff>272211</xdr:rowOff>
    </xdr:to>
    <xdr:grpSp>
      <xdr:nvGrpSpPr>
        <xdr:cNvPr id="52" name="Group 51">
          <a:extLst>
            <a:ext uri="{FF2B5EF4-FFF2-40B4-BE49-F238E27FC236}">
              <a16:creationId xmlns:a16="http://schemas.microsoft.com/office/drawing/2014/main" id="{00000000-0008-0000-0600-000034000000}"/>
            </a:ext>
          </a:extLst>
        </xdr:cNvPr>
        <xdr:cNvGrpSpPr/>
      </xdr:nvGrpSpPr>
      <xdr:grpSpPr>
        <a:xfrm>
          <a:off x="713347" y="2693878"/>
          <a:ext cx="1379184" cy="466362"/>
          <a:chOff x="722016" y="1782875"/>
          <a:chExt cx="1370029" cy="470563"/>
        </a:xfrm>
      </xdr:grpSpPr>
      <xdr:sp macro="" textlink="">
        <xdr:nvSpPr>
          <xdr:cNvPr id="79" name="TextBox 44">
            <a:extLst>
              <a:ext uri="{FF2B5EF4-FFF2-40B4-BE49-F238E27FC236}">
                <a16:creationId xmlns:a16="http://schemas.microsoft.com/office/drawing/2014/main" id="{00000000-0008-0000-0600-00004F000000}"/>
              </a:ext>
            </a:extLst>
          </xdr:cNvPr>
          <xdr:cNvSpPr txBox="1"/>
        </xdr:nvSpPr>
        <xdr:spPr>
          <a:xfrm>
            <a:off x="722016" y="1782875"/>
            <a:ext cx="1206726" cy="25109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15</a:t>
            </a:r>
          </a:p>
        </xdr:txBody>
      </xdr:sp>
      <xdr:pic>
        <xdr:nvPicPr>
          <xdr:cNvPr id="80" name="Graphic 45" descr="Line arrow Counter clockwise curve">
            <a:extLst>
              <a:ext uri="{FF2B5EF4-FFF2-40B4-BE49-F238E27FC236}">
                <a16:creationId xmlns:a16="http://schemas.microsoft.com/office/drawing/2014/main" id="{00000000-0008-0000-0600-000050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9250130" flipH="1" flipV="1">
            <a:off x="1711201" y="1965208"/>
            <a:ext cx="380844" cy="288230"/>
          </a:xfrm>
          <a:prstGeom prst="rect">
            <a:avLst/>
          </a:prstGeom>
        </xdr:spPr>
      </xdr:pic>
    </xdr:grpSp>
    <xdr:clientData/>
  </xdr:twoCellAnchor>
  <xdr:twoCellAnchor editAs="absolute">
    <xdr:from>
      <xdr:col>0</xdr:col>
      <xdr:colOff>635866</xdr:colOff>
      <xdr:row>8</xdr:row>
      <xdr:rowOff>203204</xdr:rowOff>
    </xdr:from>
    <xdr:to>
      <xdr:col>1</xdr:col>
      <xdr:colOff>4295</xdr:colOff>
      <xdr:row>9</xdr:row>
      <xdr:rowOff>310103</xdr:rowOff>
    </xdr:to>
    <xdr:grpSp>
      <xdr:nvGrpSpPr>
        <xdr:cNvPr id="53" name="Group 52">
          <a:extLst>
            <a:ext uri="{FF2B5EF4-FFF2-40B4-BE49-F238E27FC236}">
              <a16:creationId xmlns:a16="http://schemas.microsoft.com/office/drawing/2014/main" id="{00000000-0008-0000-0600-000035000000}"/>
            </a:ext>
          </a:extLst>
        </xdr:cNvPr>
        <xdr:cNvGrpSpPr/>
      </xdr:nvGrpSpPr>
      <xdr:grpSpPr>
        <a:xfrm>
          <a:off x="635866" y="3091233"/>
          <a:ext cx="1450496" cy="442716"/>
          <a:chOff x="690824" y="1839775"/>
          <a:chExt cx="1402912" cy="584095"/>
        </a:xfrm>
      </xdr:grpSpPr>
      <xdr:sp macro="" textlink="">
        <xdr:nvSpPr>
          <xdr:cNvPr id="77" name="TextBox 47">
            <a:extLst>
              <a:ext uri="{FF2B5EF4-FFF2-40B4-BE49-F238E27FC236}">
                <a16:creationId xmlns:a16="http://schemas.microsoft.com/office/drawing/2014/main" id="{00000000-0008-0000-0600-00004D000000}"/>
              </a:ext>
            </a:extLst>
          </xdr:cNvPr>
          <xdr:cNvSpPr txBox="1"/>
        </xdr:nvSpPr>
        <xdr:spPr>
          <a:xfrm>
            <a:off x="690824" y="1839775"/>
            <a:ext cx="1206726" cy="32832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14</a:t>
            </a:r>
          </a:p>
        </xdr:txBody>
      </xdr:sp>
      <xdr:pic>
        <xdr:nvPicPr>
          <xdr:cNvPr id="78" name="Graphic 48" descr="Line arrow Counter clockwise curve">
            <a:extLst>
              <a:ext uri="{FF2B5EF4-FFF2-40B4-BE49-F238E27FC236}">
                <a16:creationId xmlns:a16="http://schemas.microsoft.com/office/drawing/2014/main" id="{00000000-0008-0000-0600-00004E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779983" flipH="1" flipV="1">
            <a:off x="1750292" y="2080426"/>
            <a:ext cx="376950" cy="309938"/>
          </a:xfrm>
          <a:prstGeom prst="rect">
            <a:avLst/>
          </a:prstGeom>
        </xdr:spPr>
      </xdr:pic>
    </xdr:grpSp>
    <xdr:clientData/>
  </xdr:twoCellAnchor>
  <xdr:twoCellAnchor editAs="absolute">
    <xdr:from>
      <xdr:col>0</xdr:col>
      <xdr:colOff>448201</xdr:colOff>
      <xdr:row>9</xdr:row>
      <xdr:rowOff>182827</xdr:rowOff>
    </xdr:from>
    <xdr:to>
      <xdr:col>1</xdr:col>
      <xdr:colOff>12594</xdr:colOff>
      <xdr:row>11</xdr:row>
      <xdr:rowOff>316748</xdr:rowOff>
    </xdr:to>
    <xdr:grpSp>
      <xdr:nvGrpSpPr>
        <xdr:cNvPr id="54" name="Group 53">
          <a:extLst>
            <a:ext uri="{FF2B5EF4-FFF2-40B4-BE49-F238E27FC236}">
              <a16:creationId xmlns:a16="http://schemas.microsoft.com/office/drawing/2014/main" id="{00000000-0008-0000-0600-000036000000}"/>
            </a:ext>
          </a:extLst>
        </xdr:cNvPr>
        <xdr:cNvGrpSpPr/>
      </xdr:nvGrpSpPr>
      <xdr:grpSpPr>
        <a:xfrm>
          <a:off x="448201" y="3406673"/>
          <a:ext cx="1646460" cy="457527"/>
          <a:chOff x="475740" y="1855510"/>
          <a:chExt cx="1624333" cy="552471"/>
        </a:xfrm>
      </xdr:grpSpPr>
      <xdr:sp macro="" textlink="">
        <xdr:nvSpPr>
          <xdr:cNvPr id="75" name="TextBox 50">
            <a:extLst>
              <a:ext uri="{FF2B5EF4-FFF2-40B4-BE49-F238E27FC236}">
                <a16:creationId xmlns:a16="http://schemas.microsoft.com/office/drawing/2014/main" id="{00000000-0008-0000-0600-00004B000000}"/>
              </a:ext>
            </a:extLst>
          </xdr:cNvPr>
          <xdr:cNvSpPr txBox="1"/>
        </xdr:nvSpPr>
        <xdr:spPr>
          <a:xfrm>
            <a:off x="475740" y="1855510"/>
            <a:ext cx="1413642" cy="300491"/>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Lines 35+36</a:t>
            </a:r>
          </a:p>
        </xdr:txBody>
      </xdr:sp>
      <xdr:pic>
        <xdr:nvPicPr>
          <xdr:cNvPr id="76" name="Graphic 51" descr="Line arrow Counter clockwise curve">
            <a:extLst>
              <a:ext uri="{FF2B5EF4-FFF2-40B4-BE49-F238E27FC236}">
                <a16:creationId xmlns:a16="http://schemas.microsoft.com/office/drawing/2014/main" id="{00000000-0008-0000-0600-00004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8510481" flipH="1" flipV="1">
            <a:off x="1750333" y="2058240"/>
            <a:ext cx="383484" cy="315997"/>
          </a:xfrm>
          <a:prstGeom prst="rect">
            <a:avLst/>
          </a:prstGeom>
        </xdr:spPr>
      </xdr:pic>
    </xdr:grpSp>
    <xdr:clientData/>
  </xdr:twoCellAnchor>
  <xdr:twoCellAnchor editAs="absolute">
    <xdr:from>
      <xdr:col>0</xdr:col>
      <xdr:colOff>623777</xdr:colOff>
      <xdr:row>13</xdr:row>
      <xdr:rowOff>177928</xdr:rowOff>
    </xdr:from>
    <xdr:to>
      <xdr:col>1</xdr:col>
      <xdr:colOff>2492</xdr:colOff>
      <xdr:row>14</xdr:row>
      <xdr:rowOff>288530</xdr:rowOff>
    </xdr:to>
    <xdr:grpSp>
      <xdr:nvGrpSpPr>
        <xdr:cNvPr id="55" name="Group 54">
          <a:extLst>
            <a:ext uri="{FF2B5EF4-FFF2-40B4-BE49-F238E27FC236}">
              <a16:creationId xmlns:a16="http://schemas.microsoft.com/office/drawing/2014/main" id="{00000000-0008-0000-0600-000037000000}"/>
            </a:ext>
          </a:extLst>
        </xdr:cNvPr>
        <xdr:cNvGrpSpPr/>
      </xdr:nvGrpSpPr>
      <xdr:grpSpPr>
        <a:xfrm>
          <a:off x="623777" y="4256582"/>
          <a:ext cx="1460782" cy="367044"/>
          <a:chOff x="597684" y="1801898"/>
          <a:chExt cx="1438516" cy="587796"/>
        </a:xfrm>
      </xdr:grpSpPr>
      <xdr:sp macro="" textlink="">
        <xdr:nvSpPr>
          <xdr:cNvPr id="73" name="TextBox 53">
            <a:extLst>
              <a:ext uri="{FF2B5EF4-FFF2-40B4-BE49-F238E27FC236}">
                <a16:creationId xmlns:a16="http://schemas.microsoft.com/office/drawing/2014/main" id="{00000000-0008-0000-0600-000049000000}"/>
              </a:ext>
            </a:extLst>
          </xdr:cNvPr>
          <xdr:cNvSpPr txBox="1"/>
        </xdr:nvSpPr>
        <xdr:spPr>
          <a:xfrm>
            <a:off x="597684" y="1801898"/>
            <a:ext cx="1206726" cy="39851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37</a:t>
            </a:r>
          </a:p>
        </xdr:txBody>
      </xdr:sp>
      <xdr:pic>
        <xdr:nvPicPr>
          <xdr:cNvPr id="74" name="Graphic 54" descr="Line arrow Counter clockwise curve">
            <a:extLst>
              <a:ext uri="{FF2B5EF4-FFF2-40B4-BE49-F238E27FC236}">
                <a16:creationId xmlns:a16="http://schemas.microsoft.com/office/drawing/2014/main" id="{00000000-0008-0000-0600-00004A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709040" flipH="1" flipV="1">
            <a:off x="1647209" y="2000702"/>
            <a:ext cx="467708" cy="310275"/>
          </a:xfrm>
          <a:prstGeom prst="rect">
            <a:avLst/>
          </a:prstGeom>
        </xdr:spPr>
      </xdr:pic>
    </xdr:grpSp>
    <xdr:clientData/>
  </xdr:twoCellAnchor>
  <xdr:twoCellAnchor editAs="absolute">
    <xdr:from>
      <xdr:col>0</xdr:col>
      <xdr:colOff>652504</xdr:colOff>
      <xdr:row>14</xdr:row>
      <xdr:rowOff>274757</xdr:rowOff>
    </xdr:from>
    <xdr:to>
      <xdr:col>1</xdr:col>
      <xdr:colOff>2796</xdr:colOff>
      <xdr:row>16</xdr:row>
      <xdr:rowOff>383222</xdr:rowOff>
    </xdr:to>
    <xdr:grpSp>
      <xdr:nvGrpSpPr>
        <xdr:cNvPr id="56" name="Group 55">
          <a:extLst>
            <a:ext uri="{FF2B5EF4-FFF2-40B4-BE49-F238E27FC236}">
              <a16:creationId xmlns:a16="http://schemas.microsoft.com/office/drawing/2014/main" id="{00000000-0008-0000-0600-000038000000}"/>
            </a:ext>
          </a:extLst>
        </xdr:cNvPr>
        <xdr:cNvGrpSpPr/>
      </xdr:nvGrpSpPr>
      <xdr:grpSpPr>
        <a:xfrm>
          <a:off x="652504" y="4609853"/>
          <a:ext cx="1432359" cy="450388"/>
          <a:chOff x="568717" y="1882297"/>
          <a:chExt cx="1419181" cy="472217"/>
        </a:xfrm>
      </xdr:grpSpPr>
      <xdr:sp macro="" textlink="">
        <xdr:nvSpPr>
          <xdr:cNvPr id="71" name="TextBox 56">
            <a:extLst>
              <a:ext uri="{FF2B5EF4-FFF2-40B4-BE49-F238E27FC236}">
                <a16:creationId xmlns:a16="http://schemas.microsoft.com/office/drawing/2014/main" id="{00000000-0008-0000-0600-000047000000}"/>
              </a:ext>
            </a:extLst>
          </xdr:cNvPr>
          <xdr:cNvSpPr txBox="1"/>
        </xdr:nvSpPr>
        <xdr:spPr>
          <a:xfrm>
            <a:off x="568717" y="1882297"/>
            <a:ext cx="1206726" cy="26091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19</a:t>
            </a:r>
          </a:p>
        </xdr:txBody>
      </xdr:sp>
      <xdr:pic>
        <xdr:nvPicPr>
          <xdr:cNvPr id="72" name="Graphic 57" descr="Line arrow Counter clockwise curve">
            <a:extLst>
              <a:ext uri="{FF2B5EF4-FFF2-40B4-BE49-F238E27FC236}">
                <a16:creationId xmlns:a16="http://schemas.microsoft.com/office/drawing/2014/main" id="{00000000-0008-0000-0600-00004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989755" flipH="1" flipV="1">
            <a:off x="1637820" y="2004435"/>
            <a:ext cx="358342" cy="341815"/>
          </a:xfrm>
          <a:prstGeom prst="rect">
            <a:avLst/>
          </a:prstGeom>
        </xdr:spPr>
      </xdr:pic>
    </xdr:grpSp>
    <xdr:clientData/>
  </xdr:twoCellAnchor>
  <xdr:twoCellAnchor editAs="absolute">
    <xdr:from>
      <xdr:col>0</xdr:col>
      <xdr:colOff>314009</xdr:colOff>
      <xdr:row>18</xdr:row>
      <xdr:rowOff>88171</xdr:rowOff>
    </xdr:from>
    <xdr:to>
      <xdr:col>1</xdr:col>
      <xdr:colOff>4659</xdr:colOff>
      <xdr:row>19</xdr:row>
      <xdr:rowOff>75154</xdr:rowOff>
    </xdr:to>
    <xdr:grpSp>
      <xdr:nvGrpSpPr>
        <xdr:cNvPr id="57" name="Group 56">
          <a:extLst>
            <a:ext uri="{FF2B5EF4-FFF2-40B4-BE49-F238E27FC236}">
              <a16:creationId xmlns:a16="http://schemas.microsoft.com/office/drawing/2014/main" id="{00000000-0008-0000-0600-000039000000}"/>
            </a:ext>
          </a:extLst>
        </xdr:cNvPr>
        <xdr:cNvGrpSpPr/>
      </xdr:nvGrpSpPr>
      <xdr:grpSpPr>
        <a:xfrm>
          <a:off x="314009" y="5186488"/>
          <a:ext cx="1772717" cy="322801"/>
          <a:chOff x="437942" y="2212221"/>
          <a:chExt cx="1681267" cy="330306"/>
        </a:xfrm>
      </xdr:grpSpPr>
      <xdr:sp macro="" textlink="">
        <xdr:nvSpPr>
          <xdr:cNvPr id="69" name="TextBox 59">
            <a:extLst>
              <a:ext uri="{FF2B5EF4-FFF2-40B4-BE49-F238E27FC236}">
                <a16:creationId xmlns:a16="http://schemas.microsoft.com/office/drawing/2014/main" id="{00000000-0008-0000-0600-000045000000}"/>
              </a:ext>
            </a:extLst>
          </xdr:cNvPr>
          <xdr:cNvSpPr txBox="1"/>
        </xdr:nvSpPr>
        <xdr:spPr>
          <a:xfrm>
            <a:off x="437942" y="2224307"/>
            <a:ext cx="1389181" cy="25463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Lines 38+39+40</a:t>
            </a:r>
          </a:p>
        </xdr:txBody>
      </xdr:sp>
      <xdr:pic>
        <xdr:nvPicPr>
          <xdr:cNvPr id="70" name="Graphic 60" descr="Line arrow Counter clockwise curve">
            <a:extLst>
              <a:ext uri="{FF2B5EF4-FFF2-40B4-BE49-F238E27FC236}">
                <a16:creationId xmlns:a16="http://schemas.microsoft.com/office/drawing/2014/main" id="{00000000-0008-0000-0600-00004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6200000" flipH="1" flipV="1">
            <a:off x="1791905" y="2215222"/>
            <a:ext cx="330306" cy="324303"/>
          </a:xfrm>
          <a:prstGeom prst="rect">
            <a:avLst/>
          </a:prstGeom>
        </xdr:spPr>
      </xdr:pic>
    </xdr:grpSp>
    <xdr:clientData/>
  </xdr:twoCellAnchor>
  <xdr:twoCellAnchor editAs="absolute">
    <xdr:from>
      <xdr:col>0</xdr:col>
      <xdr:colOff>655006</xdr:colOff>
      <xdr:row>11</xdr:row>
      <xdr:rowOff>320722</xdr:rowOff>
    </xdr:from>
    <xdr:to>
      <xdr:col>1</xdr:col>
      <xdr:colOff>22047</xdr:colOff>
      <xdr:row>13</xdr:row>
      <xdr:rowOff>229949</xdr:rowOff>
    </xdr:to>
    <xdr:grpSp>
      <xdr:nvGrpSpPr>
        <xdr:cNvPr id="58" name="Group 57">
          <a:extLst>
            <a:ext uri="{FF2B5EF4-FFF2-40B4-BE49-F238E27FC236}">
              <a16:creationId xmlns:a16="http://schemas.microsoft.com/office/drawing/2014/main" id="{00000000-0008-0000-0600-00003A000000}"/>
            </a:ext>
          </a:extLst>
        </xdr:cNvPr>
        <xdr:cNvGrpSpPr/>
      </xdr:nvGrpSpPr>
      <xdr:grpSpPr>
        <a:xfrm>
          <a:off x="655006" y="3868174"/>
          <a:ext cx="1449108" cy="440429"/>
          <a:chOff x="643638" y="1798289"/>
          <a:chExt cx="1401569" cy="599997"/>
        </a:xfrm>
      </xdr:grpSpPr>
      <xdr:sp macro="" textlink="">
        <xdr:nvSpPr>
          <xdr:cNvPr id="67" name="TextBox 62">
            <a:extLst>
              <a:ext uri="{FF2B5EF4-FFF2-40B4-BE49-F238E27FC236}">
                <a16:creationId xmlns:a16="http://schemas.microsoft.com/office/drawing/2014/main" id="{00000000-0008-0000-0600-000043000000}"/>
              </a:ext>
            </a:extLst>
          </xdr:cNvPr>
          <xdr:cNvSpPr txBox="1"/>
        </xdr:nvSpPr>
        <xdr:spPr>
          <a:xfrm>
            <a:off x="643638" y="1798289"/>
            <a:ext cx="1206726" cy="33901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r>
              <a:rPr lang="en-US" sz="1000" b="1">
                <a:solidFill>
                  <a:srgbClr val="C00000"/>
                </a:solidFill>
                <a:latin typeface="+mn-lt"/>
              </a:rPr>
              <a:t>Line 34</a:t>
            </a:r>
          </a:p>
        </xdr:txBody>
      </xdr:sp>
      <xdr:pic>
        <xdr:nvPicPr>
          <xdr:cNvPr id="68" name="Graphic 63" descr="Line arrow Counter clockwise curve">
            <a:extLst>
              <a:ext uri="{FF2B5EF4-FFF2-40B4-BE49-F238E27FC236}">
                <a16:creationId xmlns:a16="http://schemas.microsoft.com/office/drawing/2014/main" id="{00000000-0008-0000-0600-00004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8387022" flipH="1" flipV="1">
            <a:off x="1703861" y="2056940"/>
            <a:ext cx="383485" cy="299207"/>
          </a:xfrm>
          <a:prstGeom prst="rect">
            <a:avLst/>
          </a:prstGeom>
        </xdr:spPr>
      </xdr:pic>
    </xdr:grpSp>
    <xdr:clientData/>
  </xdr:twoCellAnchor>
  <xdr:twoCellAnchor editAs="absolute">
    <xdr:from>
      <xdr:col>0</xdr:col>
      <xdr:colOff>925867</xdr:colOff>
      <xdr:row>26</xdr:row>
      <xdr:rowOff>67545</xdr:rowOff>
    </xdr:from>
    <xdr:to>
      <xdr:col>6</xdr:col>
      <xdr:colOff>557112</xdr:colOff>
      <xdr:row>32</xdr:row>
      <xdr:rowOff>124397</xdr:rowOff>
    </xdr:to>
    <xdr:grpSp>
      <xdr:nvGrpSpPr>
        <xdr:cNvPr id="64" name="Group 63">
          <a:extLst>
            <a:ext uri="{FF2B5EF4-FFF2-40B4-BE49-F238E27FC236}">
              <a16:creationId xmlns:a16="http://schemas.microsoft.com/office/drawing/2014/main" id="{72BD8E10-4A1A-488C-B466-B592BBF548D3}"/>
            </a:ext>
          </a:extLst>
        </xdr:cNvPr>
        <xdr:cNvGrpSpPr/>
      </xdr:nvGrpSpPr>
      <xdr:grpSpPr>
        <a:xfrm>
          <a:off x="925867" y="6796103"/>
          <a:ext cx="5053168" cy="789544"/>
          <a:chOff x="918572" y="51702"/>
          <a:chExt cx="5055879" cy="782171"/>
        </a:xfrm>
      </xdr:grpSpPr>
      <xdr:grpSp>
        <xdr:nvGrpSpPr>
          <xdr:cNvPr id="81" name="Group 80">
            <a:extLst>
              <a:ext uri="{FF2B5EF4-FFF2-40B4-BE49-F238E27FC236}">
                <a16:creationId xmlns:a16="http://schemas.microsoft.com/office/drawing/2014/main" id="{B1A74296-BA85-48C7-9A1B-43D54A42984A}"/>
              </a:ext>
            </a:extLst>
          </xdr:cNvPr>
          <xdr:cNvGrpSpPr/>
        </xdr:nvGrpSpPr>
        <xdr:grpSpPr>
          <a:xfrm>
            <a:off x="918572" y="414397"/>
            <a:ext cx="386915" cy="419476"/>
            <a:chOff x="544018" y="968040"/>
            <a:chExt cx="386915" cy="419476"/>
          </a:xfrm>
        </xdr:grpSpPr>
        <xdr:sp macro="" textlink="">
          <xdr:nvSpPr>
            <xdr:cNvPr id="110" name="Flowchart: Connector 109">
              <a:extLst>
                <a:ext uri="{FF2B5EF4-FFF2-40B4-BE49-F238E27FC236}">
                  <a16:creationId xmlns:a16="http://schemas.microsoft.com/office/drawing/2014/main" id="{B744F832-E609-4848-A304-BBDB776502F9}"/>
                </a:ext>
              </a:extLst>
            </xdr:cNvPr>
            <xdr:cNvSpPr/>
          </xdr:nvSpPr>
          <xdr:spPr>
            <a:xfrm>
              <a:off x="546733" y="1029691"/>
              <a:ext cx="384200" cy="357825"/>
            </a:xfrm>
            <a:prstGeom prst="flowChartConnector">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2400"/>
            </a:p>
          </xdr:txBody>
        </xdr:sp>
        <xdr:sp macro="" textlink="">
          <xdr:nvSpPr>
            <xdr:cNvPr id="111" name="TextBox 14">
              <a:extLst>
                <a:ext uri="{FF2B5EF4-FFF2-40B4-BE49-F238E27FC236}">
                  <a16:creationId xmlns:a16="http://schemas.microsoft.com/office/drawing/2014/main" id="{C3CAE458-3CCC-42FD-9A74-1E23E5155BEE}"/>
                </a:ext>
              </a:extLst>
            </xdr:cNvPr>
            <xdr:cNvSpPr txBox="1"/>
          </xdr:nvSpPr>
          <xdr:spPr>
            <a:xfrm>
              <a:off x="544018" y="968040"/>
              <a:ext cx="238954" cy="400110"/>
            </a:xfrm>
            <a:prstGeom prst="rect">
              <a:avLst/>
            </a:prstGeom>
            <a:noFill/>
            <a:ln>
              <a:no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000" b="1">
                  <a:solidFill>
                    <a:schemeClr val="bg1"/>
                  </a:solidFill>
                  <a:latin typeface="Segoe Script" panose="030B0504020000000003" pitchFamily="66" charset="0"/>
                </a:rPr>
                <a:t>5</a:t>
              </a:r>
              <a:endParaRPr lang="en-US" sz="1200" b="1">
                <a:solidFill>
                  <a:schemeClr val="bg1"/>
                </a:solidFill>
                <a:latin typeface="Segoe Script" panose="030B0504020000000003" pitchFamily="66" charset="0"/>
              </a:endParaRPr>
            </a:p>
          </xdr:txBody>
        </xdr:sp>
      </xdr:grpSp>
      <xdr:sp macro="" textlink="">
        <xdr:nvSpPr>
          <xdr:cNvPr id="82" name="Rectangle 81">
            <a:extLst>
              <a:ext uri="{FF2B5EF4-FFF2-40B4-BE49-F238E27FC236}">
                <a16:creationId xmlns:a16="http://schemas.microsoft.com/office/drawing/2014/main" id="{62128B7A-831E-42E6-8C92-D76D008495C2}"/>
              </a:ext>
            </a:extLst>
          </xdr:cNvPr>
          <xdr:cNvSpPr/>
        </xdr:nvSpPr>
        <xdr:spPr>
          <a:xfrm rot="21329021">
            <a:off x="1200376" y="51702"/>
            <a:ext cx="2503826" cy="525702"/>
          </a:xfrm>
          <a:prstGeom prst="rect">
            <a:avLst/>
          </a:prstGeom>
          <a:solidFill>
            <a:schemeClr val="accent5">
              <a:lumMod val="60000"/>
              <a:lumOff val="40000"/>
            </a:schemeClr>
          </a:solidFill>
          <a:ln>
            <a:noFill/>
          </a:ln>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400" b="1">
                <a:solidFill>
                  <a:schemeClr val="bg1"/>
                </a:solidFill>
                <a:latin typeface="+mn-lt"/>
              </a:rPr>
              <a:t>Your Capitalization Structure (Cap Table)</a:t>
            </a:r>
          </a:p>
        </xdr:txBody>
      </xdr:sp>
      <xdr:grpSp>
        <xdr:nvGrpSpPr>
          <xdr:cNvPr id="107" name="Group 106">
            <a:extLst>
              <a:ext uri="{FF2B5EF4-FFF2-40B4-BE49-F238E27FC236}">
                <a16:creationId xmlns:a16="http://schemas.microsoft.com/office/drawing/2014/main" id="{56DF46AE-F2CC-49FC-BFD6-7F9693A2EA4E}"/>
              </a:ext>
            </a:extLst>
          </xdr:cNvPr>
          <xdr:cNvGrpSpPr/>
        </xdr:nvGrpSpPr>
        <xdr:grpSpPr>
          <a:xfrm>
            <a:off x="3671525" y="78692"/>
            <a:ext cx="2302926" cy="559794"/>
            <a:chOff x="3620482" y="278951"/>
            <a:chExt cx="4189850" cy="559794"/>
          </a:xfrm>
        </xdr:grpSpPr>
        <xdr:sp macro="" textlink="">
          <xdr:nvSpPr>
            <xdr:cNvPr id="108" name="TextBox 17">
              <a:extLst>
                <a:ext uri="{FF2B5EF4-FFF2-40B4-BE49-F238E27FC236}">
                  <a16:creationId xmlns:a16="http://schemas.microsoft.com/office/drawing/2014/main" id="{07D16BCB-A9FD-4322-BA89-10EFDD769984}"/>
                </a:ext>
              </a:extLst>
            </xdr:cNvPr>
            <xdr:cNvSpPr txBox="1"/>
          </xdr:nvSpPr>
          <xdr:spPr>
            <a:xfrm>
              <a:off x="4159518" y="421537"/>
              <a:ext cx="3650814" cy="417208"/>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050" b="1">
                  <a:solidFill>
                    <a:schemeClr val="accent1"/>
                  </a:solidFill>
                  <a:latin typeface="+mn-lt"/>
                </a:rPr>
                <a:t>What’s in it for your investors, now and down the road?</a:t>
              </a:r>
            </a:p>
          </xdr:txBody>
        </xdr:sp>
        <xdr:pic>
          <xdr:nvPicPr>
            <xdr:cNvPr id="109" name="Graphic 18" descr="Line arrow Counter clockwise curve">
              <a:extLst>
                <a:ext uri="{FF2B5EF4-FFF2-40B4-BE49-F238E27FC236}">
                  <a16:creationId xmlns:a16="http://schemas.microsoft.com/office/drawing/2014/main" id="{C0C61D31-CDE3-49AE-949F-85EBF947A4C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rot="17292894">
              <a:off x="3710879" y="188554"/>
              <a:ext cx="437190" cy="617984"/>
            </a:xfrm>
            <a:prstGeom prst="rect">
              <a:avLst/>
            </a:prstGeom>
          </xdr:spPr>
        </xdr:pic>
      </xdr:grpSp>
    </xdr:grpSp>
    <xdr:clientData/>
  </xdr:twoCellAnchor>
  <xdr:twoCellAnchor editAs="absolute">
    <xdr:from>
      <xdr:col>0</xdr:col>
      <xdr:colOff>1605817</xdr:colOff>
      <xdr:row>73</xdr:row>
      <xdr:rowOff>244232</xdr:rowOff>
    </xdr:from>
    <xdr:to>
      <xdr:col>1</xdr:col>
      <xdr:colOff>177068</xdr:colOff>
      <xdr:row>74</xdr:row>
      <xdr:rowOff>97693</xdr:rowOff>
    </xdr:to>
    <xdr:grpSp>
      <xdr:nvGrpSpPr>
        <xdr:cNvPr id="5" name="Group 4">
          <a:extLst>
            <a:ext uri="{FF2B5EF4-FFF2-40B4-BE49-F238E27FC236}">
              <a16:creationId xmlns:a16="http://schemas.microsoft.com/office/drawing/2014/main" id="{4F467172-4E7E-4E41-A441-95BFA132D220}"/>
            </a:ext>
          </a:extLst>
        </xdr:cNvPr>
        <xdr:cNvGrpSpPr/>
      </xdr:nvGrpSpPr>
      <xdr:grpSpPr>
        <a:xfrm>
          <a:off x="1605817" y="14678270"/>
          <a:ext cx="653318" cy="616683"/>
          <a:chOff x="1679087" y="12083317"/>
          <a:chExt cx="696057" cy="683846"/>
        </a:xfrm>
      </xdr:grpSpPr>
      <xdr:sp macro="" textlink="">
        <xdr:nvSpPr>
          <xdr:cNvPr id="3" name="Flowchart: Connector 2">
            <a:extLst>
              <a:ext uri="{FF2B5EF4-FFF2-40B4-BE49-F238E27FC236}">
                <a16:creationId xmlns:a16="http://schemas.microsoft.com/office/drawing/2014/main" id="{06DAA333-3315-48E8-8F5E-B0338145E2D7}"/>
              </a:ext>
            </a:extLst>
          </xdr:cNvPr>
          <xdr:cNvSpPr/>
        </xdr:nvSpPr>
        <xdr:spPr>
          <a:xfrm>
            <a:off x="1679087" y="12083317"/>
            <a:ext cx="696057" cy="683846"/>
          </a:xfrm>
          <a:prstGeom prst="flowChartConnector">
            <a:avLst/>
          </a:prstGeom>
          <a:solidFill>
            <a:schemeClr val="accent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4" name="Graphic 3" descr="Traffic cone">
            <a:extLst>
              <a:ext uri="{FF2B5EF4-FFF2-40B4-BE49-F238E27FC236}">
                <a16:creationId xmlns:a16="http://schemas.microsoft.com/office/drawing/2014/main" id="{BDE0287B-EA66-4772-B131-EEBA608FAF8D}"/>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 uri="{96DAC541-7B7A-43D3-8B79-37D633B846F1}">
                <asvg:svgBlip xmlns:asvg="http://schemas.microsoft.com/office/drawing/2016/SVG/main" r:embed="rId8"/>
              </a:ext>
            </a:extLst>
          </a:blip>
          <a:stretch>
            <a:fillRect/>
          </a:stretch>
        </xdr:blipFill>
        <xdr:spPr>
          <a:xfrm>
            <a:off x="1742293" y="12137627"/>
            <a:ext cx="575733" cy="580966"/>
          </a:xfrm>
          <a:prstGeom prst="rect">
            <a:avLst/>
          </a:prstGeom>
        </xdr:spPr>
      </xdr:pic>
    </xdr:grpSp>
    <xdr:clientData/>
  </xdr:twoCellAnchor>
  <xdr:twoCellAnchor editAs="absolute">
    <xdr:from>
      <xdr:col>6</xdr:col>
      <xdr:colOff>232192</xdr:colOff>
      <xdr:row>62</xdr:row>
      <xdr:rowOff>466883</xdr:rowOff>
    </xdr:from>
    <xdr:to>
      <xdr:col>8</xdr:col>
      <xdr:colOff>494567</xdr:colOff>
      <xdr:row>65</xdr:row>
      <xdr:rowOff>87248</xdr:rowOff>
    </xdr:to>
    <xdr:grpSp>
      <xdr:nvGrpSpPr>
        <xdr:cNvPr id="112" name="Group 111">
          <a:extLst>
            <a:ext uri="{FF2B5EF4-FFF2-40B4-BE49-F238E27FC236}">
              <a16:creationId xmlns:a16="http://schemas.microsoft.com/office/drawing/2014/main" id="{871B7A9E-78EC-4032-BC39-06727040F0B6}"/>
            </a:ext>
          </a:extLst>
        </xdr:cNvPr>
        <xdr:cNvGrpSpPr/>
      </xdr:nvGrpSpPr>
      <xdr:grpSpPr>
        <a:xfrm>
          <a:off x="5654115" y="10626883"/>
          <a:ext cx="1691125" cy="609500"/>
          <a:chOff x="343194" y="1915785"/>
          <a:chExt cx="1682028" cy="681449"/>
        </a:xfrm>
      </xdr:grpSpPr>
      <xdr:sp macro="" textlink="">
        <xdr:nvSpPr>
          <xdr:cNvPr id="113" name="TextBox 29">
            <a:extLst>
              <a:ext uri="{FF2B5EF4-FFF2-40B4-BE49-F238E27FC236}">
                <a16:creationId xmlns:a16="http://schemas.microsoft.com/office/drawing/2014/main" id="{E6F05240-FE79-47FE-BD84-C845130FF2B2}"/>
              </a:ext>
            </a:extLst>
          </xdr:cNvPr>
          <xdr:cNvSpPr txBox="1"/>
        </xdr:nvSpPr>
        <xdr:spPr>
          <a:xfrm>
            <a:off x="343194" y="1915785"/>
            <a:ext cx="1682028" cy="47085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You can change the number in the blue</a:t>
            </a:r>
            <a:r>
              <a:rPr lang="en-US" sz="1050" b="1" baseline="0">
                <a:solidFill>
                  <a:srgbClr val="C00000"/>
                </a:solidFill>
                <a:latin typeface="+mn-lt"/>
              </a:rPr>
              <a:t> box</a:t>
            </a:r>
            <a:endParaRPr lang="en-US" sz="1050" b="1">
              <a:solidFill>
                <a:srgbClr val="C00000"/>
              </a:solidFill>
              <a:latin typeface="+mn-lt"/>
            </a:endParaRPr>
          </a:p>
        </xdr:txBody>
      </xdr:sp>
      <xdr:pic>
        <xdr:nvPicPr>
          <xdr:cNvPr id="114" name="Graphic 30" descr="Line arrow Counter clockwise curve">
            <a:extLst>
              <a:ext uri="{FF2B5EF4-FFF2-40B4-BE49-F238E27FC236}">
                <a16:creationId xmlns:a16="http://schemas.microsoft.com/office/drawing/2014/main" id="{C1AD2E8D-DAEC-466D-91F5-F127EA9617B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4754374" flipH="1">
            <a:off x="418442" y="2266914"/>
            <a:ext cx="325889" cy="334752"/>
          </a:xfrm>
          <a:prstGeom prst="rect">
            <a:avLst/>
          </a:prstGeom>
        </xdr:spPr>
      </xdr:pic>
    </xdr:grpSp>
    <xdr:clientData/>
  </xdr:twoCellAnchor>
  <xdr:twoCellAnchor editAs="absolute">
    <xdr:from>
      <xdr:col>0</xdr:col>
      <xdr:colOff>787644</xdr:colOff>
      <xdr:row>46</xdr:row>
      <xdr:rowOff>206768</xdr:rowOff>
    </xdr:from>
    <xdr:to>
      <xdr:col>1</xdr:col>
      <xdr:colOff>75931</xdr:colOff>
      <xdr:row>48</xdr:row>
      <xdr:rowOff>81691</xdr:rowOff>
    </xdr:to>
    <xdr:grpSp>
      <xdr:nvGrpSpPr>
        <xdr:cNvPr id="115" name="Group 114">
          <a:extLst>
            <a:ext uri="{FF2B5EF4-FFF2-40B4-BE49-F238E27FC236}">
              <a16:creationId xmlns:a16="http://schemas.microsoft.com/office/drawing/2014/main" id="{91DA6521-76D0-45A9-B9BA-C08C6298E073}"/>
            </a:ext>
          </a:extLst>
        </xdr:cNvPr>
        <xdr:cNvGrpSpPr/>
      </xdr:nvGrpSpPr>
      <xdr:grpSpPr>
        <a:xfrm>
          <a:off x="787644" y="8583883"/>
          <a:ext cx="1370354" cy="454971"/>
          <a:chOff x="956077" y="2248769"/>
          <a:chExt cx="1368774" cy="503520"/>
        </a:xfrm>
      </xdr:grpSpPr>
      <xdr:sp macro="" textlink="">
        <xdr:nvSpPr>
          <xdr:cNvPr id="116" name="TextBox 29">
            <a:extLst>
              <a:ext uri="{FF2B5EF4-FFF2-40B4-BE49-F238E27FC236}">
                <a16:creationId xmlns:a16="http://schemas.microsoft.com/office/drawing/2014/main" id="{2C4DD12F-D7B8-4E80-A6EA-4BB36F9364FD}"/>
              </a:ext>
            </a:extLst>
          </xdr:cNvPr>
          <xdr:cNvSpPr txBox="1"/>
        </xdr:nvSpPr>
        <xdr:spPr>
          <a:xfrm>
            <a:off x="956077" y="2248769"/>
            <a:ext cx="1368774" cy="28413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Line 20</a:t>
            </a:r>
          </a:p>
        </xdr:txBody>
      </xdr:sp>
      <xdr:pic>
        <xdr:nvPicPr>
          <xdr:cNvPr id="117" name="Graphic 30" descr="Line arrow Counter clockwise curve">
            <a:extLst>
              <a:ext uri="{FF2B5EF4-FFF2-40B4-BE49-F238E27FC236}">
                <a16:creationId xmlns:a16="http://schemas.microsoft.com/office/drawing/2014/main" id="{8DD84279-AD66-487D-A6F3-B06CC569C55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7502718" flipH="1" flipV="1">
            <a:off x="1780809" y="2411749"/>
            <a:ext cx="383485" cy="297595"/>
          </a:xfrm>
          <a:prstGeom prst="rect">
            <a:avLst/>
          </a:prstGeom>
        </xdr:spPr>
      </xdr:pic>
    </xdr:grpSp>
    <xdr:clientData/>
  </xdr:twoCellAnchor>
  <xdr:twoCellAnchor editAs="absolute">
    <xdr:from>
      <xdr:col>10</xdr:col>
      <xdr:colOff>552421</xdr:colOff>
      <xdr:row>102</xdr:row>
      <xdr:rowOff>152009</xdr:rowOff>
    </xdr:from>
    <xdr:to>
      <xdr:col>16383</xdr:col>
      <xdr:colOff>421298</xdr:colOff>
      <xdr:row>104</xdr:row>
      <xdr:rowOff>195384</xdr:rowOff>
    </xdr:to>
    <xdr:grpSp>
      <xdr:nvGrpSpPr>
        <xdr:cNvPr id="124" name="Group 123">
          <a:extLst>
            <a:ext uri="{FF2B5EF4-FFF2-40B4-BE49-F238E27FC236}">
              <a16:creationId xmlns:a16="http://schemas.microsoft.com/office/drawing/2014/main" id="{5B866A93-5A52-4127-B1EA-0D34D633F74A}"/>
            </a:ext>
          </a:extLst>
        </xdr:cNvPr>
        <xdr:cNvGrpSpPr/>
      </xdr:nvGrpSpPr>
      <xdr:grpSpPr>
        <a:xfrm>
          <a:off x="8905113" y="20508644"/>
          <a:ext cx="1700608" cy="592894"/>
          <a:chOff x="1235122" y="2159000"/>
          <a:chExt cx="1675797" cy="679340"/>
        </a:xfrm>
      </xdr:grpSpPr>
      <xdr:sp macro="" textlink="">
        <xdr:nvSpPr>
          <xdr:cNvPr id="125" name="TextBox 29">
            <a:extLst>
              <a:ext uri="{FF2B5EF4-FFF2-40B4-BE49-F238E27FC236}">
                <a16:creationId xmlns:a16="http://schemas.microsoft.com/office/drawing/2014/main" id="{32D9FCE7-1797-4FA9-80B9-E10CC746528F}"/>
              </a:ext>
            </a:extLst>
          </xdr:cNvPr>
          <xdr:cNvSpPr txBox="1"/>
        </xdr:nvSpPr>
        <xdr:spPr>
          <a:xfrm>
            <a:off x="1268307" y="2159000"/>
            <a:ext cx="1642612" cy="44002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940" b="1">
                <a:solidFill>
                  <a:srgbClr val="C00000"/>
                </a:solidFill>
                <a:latin typeface="+mn-lt"/>
              </a:rPr>
              <a:t>Modify the new share</a:t>
            </a:r>
            <a:r>
              <a:rPr lang="en-US" sz="940" b="1" baseline="0">
                <a:solidFill>
                  <a:srgbClr val="C00000"/>
                </a:solidFill>
                <a:latin typeface="+mn-lt"/>
              </a:rPr>
              <a:t> structure as you need</a:t>
            </a:r>
            <a:endParaRPr lang="en-US" sz="940" b="1">
              <a:solidFill>
                <a:srgbClr val="C00000"/>
              </a:solidFill>
              <a:latin typeface="+mn-lt"/>
            </a:endParaRPr>
          </a:p>
        </xdr:txBody>
      </xdr:sp>
      <xdr:pic>
        <xdr:nvPicPr>
          <xdr:cNvPr id="126" name="Graphic 30" descr="Line arrow Counter clockwise curve">
            <a:extLst>
              <a:ext uri="{FF2B5EF4-FFF2-40B4-BE49-F238E27FC236}">
                <a16:creationId xmlns:a16="http://schemas.microsoft.com/office/drawing/2014/main" id="{C3C2B22F-B349-4640-98F2-598792157F3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4046155" flipH="1">
            <a:off x="1216265" y="2505398"/>
            <a:ext cx="351799" cy="314085"/>
          </a:xfrm>
          <a:prstGeom prst="rect">
            <a:avLst/>
          </a:prstGeom>
        </xdr:spPr>
      </xdr:pic>
    </xdr:grpSp>
    <xdr:clientData/>
  </xdr:twoCellAnchor>
  <xdr:twoCellAnchor editAs="absolute">
    <xdr:from>
      <xdr:col>10</xdr:col>
      <xdr:colOff>4402</xdr:colOff>
      <xdr:row>81</xdr:row>
      <xdr:rowOff>85490</xdr:rowOff>
    </xdr:from>
    <xdr:to>
      <xdr:col>12</xdr:col>
      <xdr:colOff>226979</xdr:colOff>
      <xdr:row>85</xdr:row>
      <xdr:rowOff>30321</xdr:rowOff>
    </xdr:to>
    <xdr:grpSp>
      <xdr:nvGrpSpPr>
        <xdr:cNvPr id="6" name="Group 5">
          <a:extLst>
            <a:ext uri="{FF2B5EF4-FFF2-40B4-BE49-F238E27FC236}">
              <a16:creationId xmlns:a16="http://schemas.microsoft.com/office/drawing/2014/main" id="{3ED4850A-B55E-4BBE-9D40-7DF3265F9AAE}"/>
            </a:ext>
          </a:extLst>
        </xdr:cNvPr>
        <xdr:cNvGrpSpPr/>
      </xdr:nvGrpSpPr>
      <xdr:grpSpPr>
        <a:xfrm>
          <a:off x="8357094" y="17358711"/>
          <a:ext cx="1443731" cy="689735"/>
          <a:chOff x="8535870" y="17169432"/>
          <a:chExt cx="1454233" cy="689735"/>
        </a:xfrm>
      </xdr:grpSpPr>
      <xdr:grpSp>
        <xdr:nvGrpSpPr>
          <xdr:cNvPr id="121" name="Group 120">
            <a:extLst>
              <a:ext uri="{FF2B5EF4-FFF2-40B4-BE49-F238E27FC236}">
                <a16:creationId xmlns:a16="http://schemas.microsoft.com/office/drawing/2014/main" id="{C837C8AC-731D-424B-BB40-BCDF66DF2376}"/>
              </a:ext>
            </a:extLst>
          </xdr:cNvPr>
          <xdr:cNvGrpSpPr/>
        </xdr:nvGrpSpPr>
        <xdr:grpSpPr>
          <a:xfrm>
            <a:off x="8765505" y="17169432"/>
            <a:ext cx="1224598" cy="689735"/>
            <a:chOff x="452191" y="2958627"/>
            <a:chExt cx="1206682" cy="784663"/>
          </a:xfrm>
        </xdr:grpSpPr>
        <xdr:sp macro="" textlink="">
          <xdr:nvSpPr>
            <xdr:cNvPr id="122" name="TextBox 29">
              <a:extLst>
                <a:ext uri="{FF2B5EF4-FFF2-40B4-BE49-F238E27FC236}">
                  <a16:creationId xmlns:a16="http://schemas.microsoft.com/office/drawing/2014/main" id="{91595960-075B-4901-AEEF-0A30DEF05787}"/>
                </a:ext>
              </a:extLst>
            </xdr:cNvPr>
            <xdr:cNvSpPr txBox="1"/>
          </xdr:nvSpPr>
          <xdr:spPr>
            <a:xfrm>
              <a:off x="452191" y="3264187"/>
              <a:ext cx="1206682" cy="479103"/>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Keep filling the blue boxes</a:t>
              </a:r>
            </a:p>
          </xdr:txBody>
        </xdr:sp>
        <xdr:pic>
          <xdr:nvPicPr>
            <xdr:cNvPr id="123" name="Graphic 30" descr="Line arrow Counter clockwise curve">
              <a:extLst>
                <a:ext uri="{FF2B5EF4-FFF2-40B4-BE49-F238E27FC236}">
                  <a16:creationId xmlns:a16="http://schemas.microsoft.com/office/drawing/2014/main" id="{0D4B4815-CC0E-4904-BC13-5F85DF9E3AB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8829112">
              <a:off x="576423" y="2966445"/>
              <a:ext cx="318672" cy="303036"/>
            </a:xfrm>
            <a:prstGeom prst="rect">
              <a:avLst/>
            </a:prstGeom>
          </xdr:spPr>
        </xdr:pic>
      </xdr:grpSp>
      <xdr:pic>
        <xdr:nvPicPr>
          <xdr:cNvPr id="118" name="Graphic 30" descr="Line arrow Counter clockwise curve">
            <a:extLst>
              <a:ext uri="{FF2B5EF4-FFF2-40B4-BE49-F238E27FC236}">
                <a16:creationId xmlns:a16="http://schemas.microsoft.com/office/drawing/2014/main" id="{8C2FB405-B782-453C-B307-BEACB4FDD09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15464016">
            <a:off x="8572356" y="17512136"/>
            <a:ext cx="308324" cy="381295"/>
          </a:xfrm>
          <a:prstGeom prst="rect">
            <a:avLst/>
          </a:prstGeom>
        </xdr:spPr>
      </xdr:pic>
    </xdr:grpSp>
    <xdr:clientData/>
  </xdr:twoCellAnchor>
  <xdr:twoCellAnchor editAs="absolute">
    <xdr:from>
      <xdr:col>2</xdr:col>
      <xdr:colOff>943022</xdr:colOff>
      <xdr:row>23</xdr:row>
      <xdr:rowOff>11661</xdr:rowOff>
    </xdr:from>
    <xdr:to>
      <xdr:col>5</xdr:col>
      <xdr:colOff>172575</xdr:colOff>
      <xdr:row>26</xdr:row>
      <xdr:rowOff>168992</xdr:rowOff>
    </xdr:to>
    <xdr:grpSp>
      <xdr:nvGrpSpPr>
        <xdr:cNvPr id="119" name="Group 118">
          <a:extLst>
            <a:ext uri="{FF2B5EF4-FFF2-40B4-BE49-F238E27FC236}">
              <a16:creationId xmlns:a16="http://schemas.microsoft.com/office/drawing/2014/main" id="{7B65ED7D-C68D-4781-A908-6D10CF8862E3}"/>
            </a:ext>
          </a:extLst>
        </xdr:cNvPr>
        <xdr:cNvGrpSpPr/>
      </xdr:nvGrpSpPr>
      <xdr:grpSpPr>
        <a:xfrm>
          <a:off x="3275426" y="6190699"/>
          <a:ext cx="1610803" cy="706851"/>
          <a:chOff x="4159518" y="421537"/>
          <a:chExt cx="4946153" cy="703215"/>
        </a:xfrm>
      </xdr:grpSpPr>
      <xdr:sp macro="" textlink="">
        <xdr:nvSpPr>
          <xdr:cNvPr id="120" name="TextBox 35">
            <a:extLst>
              <a:ext uri="{FF2B5EF4-FFF2-40B4-BE49-F238E27FC236}">
                <a16:creationId xmlns:a16="http://schemas.microsoft.com/office/drawing/2014/main" id="{B9E68CD1-F7A9-46DF-B007-81B657C5A5FF}"/>
              </a:ext>
            </a:extLst>
          </xdr:cNvPr>
          <xdr:cNvSpPr txBox="1"/>
        </xdr:nvSpPr>
        <xdr:spPr>
          <a:xfrm>
            <a:off x="4159518" y="421537"/>
            <a:ext cx="4946153" cy="41897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chemeClr val="accent1"/>
                </a:solidFill>
                <a:latin typeface="+mn-lt"/>
              </a:rPr>
              <a:t>Next,</a:t>
            </a:r>
            <a:r>
              <a:rPr lang="en-US" sz="1050" b="1" baseline="0">
                <a:solidFill>
                  <a:schemeClr val="accent1"/>
                </a:solidFill>
                <a:latin typeface="+mn-lt"/>
              </a:rPr>
              <a:t> build your Capitalization Table</a:t>
            </a:r>
            <a:endParaRPr lang="en-US" sz="1050" b="1">
              <a:solidFill>
                <a:schemeClr val="accent1"/>
              </a:solidFill>
              <a:latin typeface="+mn-lt"/>
            </a:endParaRPr>
          </a:p>
        </xdr:txBody>
      </xdr:sp>
      <xdr:pic>
        <xdr:nvPicPr>
          <xdr:cNvPr id="127" name="Graphic 36" descr="Line arrow Counter clockwise curve">
            <a:extLst>
              <a:ext uri="{FF2B5EF4-FFF2-40B4-BE49-F238E27FC236}">
                <a16:creationId xmlns:a16="http://schemas.microsoft.com/office/drawing/2014/main" id="{5911455B-27CE-42AF-8535-82F165319CF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rot="895218" flipV="1">
            <a:off x="5102135" y="815514"/>
            <a:ext cx="857674" cy="309238"/>
          </a:xfrm>
          <a:prstGeom prst="rect">
            <a:avLst/>
          </a:prstGeom>
        </xdr:spPr>
      </xdr:pic>
    </xdr:grpSp>
    <xdr:clientData/>
  </xdr:twoCellAnchor>
  <xdr:twoCellAnchor editAs="absolute">
    <xdr:from>
      <xdr:col>0</xdr:col>
      <xdr:colOff>0</xdr:colOff>
      <xdr:row>112</xdr:row>
      <xdr:rowOff>299183</xdr:rowOff>
    </xdr:from>
    <xdr:to>
      <xdr:col>1</xdr:col>
      <xdr:colOff>99947</xdr:colOff>
      <xdr:row>116</xdr:row>
      <xdr:rowOff>29490</xdr:rowOff>
    </xdr:to>
    <xdr:grpSp>
      <xdr:nvGrpSpPr>
        <xdr:cNvPr id="104" name="Group 103">
          <a:extLst>
            <a:ext uri="{FF2B5EF4-FFF2-40B4-BE49-F238E27FC236}">
              <a16:creationId xmlns:a16="http://schemas.microsoft.com/office/drawing/2014/main" id="{C3534DA4-FA99-435D-8D84-41A70F0D9205}"/>
            </a:ext>
          </a:extLst>
        </xdr:cNvPr>
        <xdr:cNvGrpSpPr/>
      </xdr:nvGrpSpPr>
      <xdr:grpSpPr>
        <a:xfrm>
          <a:off x="0" y="22212789"/>
          <a:ext cx="2182014" cy="426364"/>
          <a:chOff x="1160007" y="2068665"/>
          <a:chExt cx="2150179" cy="479287"/>
        </a:xfrm>
      </xdr:grpSpPr>
      <xdr:sp macro="" textlink="">
        <xdr:nvSpPr>
          <xdr:cNvPr id="105" name="TextBox 29">
            <a:extLst>
              <a:ext uri="{FF2B5EF4-FFF2-40B4-BE49-F238E27FC236}">
                <a16:creationId xmlns:a16="http://schemas.microsoft.com/office/drawing/2014/main" id="{0DECF143-F195-438E-B7F8-A17594BE6F1D}"/>
              </a:ext>
            </a:extLst>
          </xdr:cNvPr>
          <xdr:cNvSpPr txBox="1"/>
        </xdr:nvSpPr>
        <xdr:spPr>
          <a:xfrm>
            <a:off x="1160007" y="2068665"/>
            <a:ext cx="2124187" cy="47928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1050" b="1">
                <a:solidFill>
                  <a:srgbClr val="C00000"/>
                </a:solidFill>
                <a:latin typeface="+mn-lt"/>
              </a:rPr>
              <a:t>Keep an</a:t>
            </a:r>
            <a:r>
              <a:rPr lang="en-US" sz="1050" b="1" baseline="0">
                <a:solidFill>
                  <a:srgbClr val="C00000"/>
                </a:solidFill>
                <a:latin typeface="+mn-lt"/>
              </a:rPr>
              <a:t> eye on dillution!</a:t>
            </a:r>
          </a:p>
          <a:p>
            <a:pPr algn="ctr"/>
            <a:r>
              <a:rPr lang="en-US" sz="1050" b="1" baseline="0">
                <a:solidFill>
                  <a:srgbClr val="C00000"/>
                </a:solidFill>
                <a:latin typeface="+mn-lt"/>
              </a:rPr>
              <a:t>Don't dillute over 10/15%!</a:t>
            </a:r>
            <a:endParaRPr lang="en-US" sz="1050" b="1">
              <a:solidFill>
                <a:srgbClr val="C00000"/>
              </a:solidFill>
              <a:latin typeface="+mn-lt"/>
            </a:endParaRPr>
          </a:p>
        </xdr:txBody>
      </xdr:sp>
      <xdr:pic>
        <xdr:nvPicPr>
          <xdr:cNvPr id="106" name="Graphic 30" descr="Line arrow Counter clockwise curve">
            <a:extLst>
              <a:ext uri="{FF2B5EF4-FFF2-40B4-BE49-F238E27FC236}">
                <a16:creationId xmlns:a16="http://schemas.microsoft.com/office/drawing/2014/main" id="{EF6C53B7-B8ED-4EAF-8147-DE3131A0D55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rot="5763629">
            <a:off x="2977738" y="2139182"/>
            <a:ext cx="350812" cy="314085"/>
          </a:xfrm>
          <a:prstGeom prst="rect">
            <a:avLst/>
          </a:prstGeom>
        </xdr:spPr>
      </xdr:pic>
    </xdr:grpSp>
    <xdr:clientData/>
  </xdr:twoCellAnchor>
  <xdr:twoCellAnchor>
    <xdr:from>
      <xdr:col>0</xdr:col>
      <xdr:colOff>85481</xdr:colOff>
      <xdr:row>119</xdr:row>
      <xdr:rowOff>12235</xdr:rowOff>
    </xdr:from>
    <xdr:to>
      <xdr:col>16384</xdr:col>
      <xdr:colOff>0</xdr:colOff>
      <xdr:row>120</xdr:row>
      <xdr:rowOff>101135</xdr:rowOff>
    </xdr:to>
    <xdr:grpSp>
      <xdr:nvGrpSpPr>
        <xdr:cNvPr id="135" name="Group 134">
          <a:extLst>
            <a:ext uri="{FF2B5EF4-FFF2-40B4-BE49-F238E27FC236}">
              <a16:creationId xmlns:a16="http://schemas.microsoft.com/office/drawing/2014/main" id="{D6E40245-525C-44E6-8AE0-55D05D3BB043}"/>
            </a:ext>
          </a:extLst>
        </xdr:cNvPr>
        <xdr:cNvGrpSpPr/>
      </xdr:nvGrpSpPr>
      <xdr:grpSpPr>
        <a:xfrm>
          <a:off x="85481" y="23171418"/>
          <a:ext cx="10776682" cy="272073"/>
          <a:chOff x="12700" y="6714144"/>
          <a:chExt cx="13258800" cy="258156"/>
        </a:xfrm>
      </xdr:grpSpPr>
      <xdr:sp macro="" textlink="">
        <xdr:nvSpPr>
          <xdr:cNvPr id="136" name="TextBox 42">
            <a:extLst>
              <a:ext uri="{FF2B5EF4-FFF2-40B4-BE49-F238E27FC236}">
                <a16:creationId xmlns:a16="http://schemas.microsoft.com/office/drawing/2014/main" id="{703CB136-B924-43CC-9C83-706008F022F1}"/>
              </a:ext>
            </a:extLst>
          </xdr:cNvPr>
          <xdr:cNvSpPr txBox="1"/>
        </xdr:nvSpPr>
        <xdr:spPr>
          <a:xfrm>
            <a:off x="12700" y="6768090"/>
            <a:ext cx="13258800" cy="204210"/>
          </a:xfrm>
          <a:prstGeom prst="rect">
            <a:avLst/>
          </a:prstGeom>
          <a:noFill/>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700">
                <a:solidFill>
                  <a:schemeClr val="accent1">
                    <a:lumMod val="75000"/>
                  </a:schemeClr>
                </a:solidFill>
                <a:latin typeface="Gotham" pitchFamily="50" charset="0"/>
              </a:rPr>
              <a:t>IMPACTIFIED.COM | THE SELF-COACHING TOOLBOX</a:t>
            </a:r>
            <a:r>
              <a:rPr lang="en-US" sz="700" baseline="0">
                <a:solidFill>
                  <a:schemeClr val="accent1">
                    <a:lumMod val="75000"/>
                  </a:schemeClr>
                </a:solidFill>
                <a:latin typeface="Gotham" pitchFamily="50" charset="0"/>
              </a:rPr>
              <a:t> FOR </a:t>
            </a:r>
            <a:r>
              <a:rPr lang="en-US" sz="700">
                <a:solidFill>
                  <a:schemeClr val="accent1">
                    <a:lumMod val="75000"/>
                  </a:schemeClr>
                </a:solidFill>
                <a:latin typeface="Gotham" pitchFamily="50" charset="0"/>
              </a:rPr>
              <a:t>ENTREPRENEURS</a:t>
            </a:r>
          </a:p>
        </xdr:txBody>
      </xdr:sp>
      <xdr:pic>
        <xdr:nvPicPr>
          <xdr:cNvPr id="137" name="Picture 136" descr="A close up of a sign&#10;&#10;Description automatically generated">
            <a:extLst>
              <a:ext uri="{FF2B5EF4-FFF2-40B4-BE49-F238E27FC236}">
                <a16:creationId xmlns:a16="http://schemas.microsoft.com/office/drawing/2014/main" id="{34C3FC4A-A1C7-4DC2-894B-C9124AED3876}"/>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241994" y="6714144"/>
            <a:ext cx="199645" cy="239129"/>
          </a:xfrm>
          <a:prstGeom prst="rect">
            <a:avLst/>
          </a:prstGeom>
        </xdr:spPr>
      </xdr:pic>
    </xdr:grpSp>
    <xdr:clientData/>
  </xdr:twoCellAnchor>
  <xdr:twoCellAnchor>
    <xdr:from>
      <xdr:col>0</xdr:col>
      <xdr:colOff>61058</xdr:colOff>
      <xdr:row>0</xdr:row>
      <xdr:rowOff>61057</xdr:rowOff>
    </xdr:from>
    <xdr:to>
      <xdr:col>0</xdr:col>
      <xdr:colOff>335015</xdr:colOff>
      <xdr:row>0</xdr:row>
      <xdr:rowOff>384907</xdr:rowOff>
    </xdr:to>
    <xdr:pic>
      <xdr:nvPicPr>
        <xdr:cNvPr id="139" name="Picture 138" descr="A close up of a sign&#10;&#10;Description automatically generated">
          <a:extLst>
            <a:ext uri="{FF2B5EF4-FFF2-40B4-BE49-F238E27FC236}">
              <a16:creationId xmlns:a16="http://schemas.microsoft.com/office/drawing/2014/main" id="{9F708CC5-76DD-425F-B973-0C0CE0F62BAB}"/>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1058" y="61057"/>
          <a:ext cx="273957" cy="3238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0</xdr:col>
      <xdr:colOff>9664700</xdr:colOff>
      <xdr:row>26</xdr:row>
      <xdr:rowOff>29632</xdr:rowOff>
    </xdr:to>
    <xdr:pic>
      <xdr:nvPicPr>
        <xdr:cNvPr id="2" name="Picture 1">
          <a:extLst>
            <a:ext uri="{FF2B5EF4-FFF2-40B4-BE49-F238E27FC236}">
              <a16:creationId xmlns:a16="http://schemas.microsoft.com/office/drawing/2014/main" id="{A27FB05B-460B-49CC-83DC-B9DAD9A35437}"/>
            </a:ext>
          </a:extLst>
        </xdr:cNvPr>
        <xdr:cNvPicPr>
          <a:picLocks noChangeAspect="1"/>
        </xdr:cNvPicPr>
      </xdr:nvPicPr>
      <xdr:blipFill rotWithShape="1">
        <a:blip xmlns:r="http://schemas.openxmlformats.org/officeDocument/2006/relationships" r:embed="rId1"/>
        <a:srcRect l="2027" r="2067"/>
        <a:stretch/>
      </xdr:blipFill>
      <xdr:spPr>
        <a:xfrm>
          <a:off x="0" y="0"/>
          <a:ext cx="9664700" cy="6982882"/>
        </a:xfrm>
        <a:prstGeom prst="rect">
          <a:avLst/>
        </a:prstGeom>
      </xdr:spPr>
    </xdr:pic>
    <xdr:clientData/>
  </xdr:twoCellAnchor>
  <xdr:twoCellAnchor editAs="absolute">
    <xdr:from>
      <xdr:col>0</xdr:col>
      <xdr:colOff>0</xdr:colOff>
      <xdr:row>24</xdr:row>
      <xdr:rowOff>736600</xdr:rowOff>
    </xdr:from>
    <xdr:to>
      <xdr:col>0</xdr:col>
      <xdr:colOff>9664700</xdr:colOff>
      <xdr:row>37</xdr:row>
      <xdr:rowOff>143513</xdr:rowOff>
    </xdr:to>
    <xdr:pic>
      <xdr:nvPicPr>
        <xdr:cNvPr id="11" name="Picture 10">
          <a:extLst>
            <a:ext uri="{FF2B5EF4-FFF2-40B4-BE49-F238E27FC236}">
              <a16:creationId xmlns:a16="http://schemas.microsoft.com/office/drawing/2014/main" id="{C896644B-0E08-4D2A-90C1-5A315AD89E9E}"/>
            </a:ext>
          </a:extLst>
        </xdr:cNvPr>
        <xdr:cNvPicPr>
          <a:picLocks noChangeAspect="1"/>
        </xdr:cNvPicPr>
      </xdr:nvPicPr>
      <xdr:blipFill rotWithShape="1">
        <a:blip xmlns:r="http://schemas.openxmlformats.org/officeDocument/2006/relationships" r:embed="rId2"/>
        <a:srcRect l="1934" t="8245" r="1937"/>
        <a:stretch/>
      </xdr:blipFill>
      <xdr:spPr>
        <a:xfrm>
          <a:off x="0" y="6508750"/>
          <a:ext cx="9664700" cy="6360163"/>
        </a:xfrm>
        <a:prstGeom prst="rect">
          <a:avLst/>
        </a:prstGeom>
      </xdr:spPr>
    </xdr:pic>
    <xdr:clientData/>
  </xdr:twoCellAnchor>
  <xdr:twoCellAnchor editAs="oneCell">
    <xdr:from>
      <xdr:col>0</xdr:col>
      <xdr:colOff>6198456</xdr:colOff>
      <xdr:row>27</xdr:row>
      <xdr:rowOff>209549</xdr:rowOff>
    </xdr:from>
    <xdr:to>
      <xdr:col>0</xdr:col>
      <xdr:colOff>8360310</xdr:colOff>
      <xdr:row>28</xdr:row>
      <xdr:rowOff>806450</xdr:rowOff>
    </xdr:to>
    <xdr:pic>
      <xdr:nvPicPr>
        <xdr:cNvPr id="4" name="Picture 3">
          <a:hlinkClick xmlns:r="http://schemas.openxmlformats.org/officeDocument/2006/relationships" r:id="rId3"/>
          <a:extLst>
            <a:ext uri="{FF2B5EF4-FFF2-40B4-BE49-F238E27FC236}">
              <a16:creationId xmlns:a16="http://schemas.microsoft.com/office/drawing/2014/main" id="{5A9353CF-87AA-40DF-879F-4144C7CF6B6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198456" y="7346949"/>
          <a:ext cx="2161854" cy="3848101"/>
        </a:xfrm>
        <a:prstGeom prst="rect">
          <a:avLst/>
        </a:prstGeom>
      </xdr:spPr>
    </xdr:pic>
    <xdr:clientData/>
  </xdr:twoCellAnchor>
  <xdr:twoCellAnchor>
    <xdr:from>
      <xdr:col>0</xdr:col>
      <xdr:colOff>6350</xdr:colOff>
      <xdr:row>36</xdr:row>
      <xdr:rowOff>25400</xdr:rowOff>
    </xdr:from>
    <xdr:to>
      <xdr:col>0</xdr:col>
      <xdr:colOff>1917700</xdr:colOff>
      <xdr:row>37</xdr:row>
      <xdr:rowOff>177800</xdr:rowOff>
    </xdr:to>
    <xdr:sp macro="" textlink="">
      <xdr:nvSpPr>
        <xdr:cNvPr id="3" name="Rectangle 2">
          <a:extLst>
            <a:ext uri="{FF2B5EF4-FFF2-40B4-BE49-F238E27FC236}">
              <a16:creationId xmlns:a16="http://schemas.microsoft.com/office/drawing/2014/main" id="{FC13788C-91AF-4736-8FB5-2DBB4CBF5123}"/>
            </a:ext>
          </a:extLst>
        </xdr:cNvPr>
        <xdr:cNvSpPr/>
      </xdr:nvSpPr>
      <xdr:spPr>
        <a:xfrm>
          <a:off x="6350" y="12566650"/>
          <a:ext cx="1911350" cy="3365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absolute">
    <xdr:from>
      <xdr:col>0</xdr:col>
      <xdr:colOff>2851150</xdr:colOff>
      <xdr:row>0</xdr:row>
      <xdr:rowOff>88900</xdr:rowOff>
    </xdr:from>
    <xdr:to>
      <xdr:col>0</xdr:col>
      <xdr:colOff>6994895</xdr:colOff>
      <xdr:row>0</xdr:row>
      <xdr:rowOff>311159</xdr:rowOff>
    </xdr:to>
    <xdr:grpSp>
      <xdr:nvGrpSpPr>
        <xdr:cNvPr id="16" name="Group 15">
          <a:extLst>
            <a:ext uri="{FF2B5EF4-FFF2-40B4-BE49-F238E27FC236}">
              <a16:creationId xmlns:a16="http://schemas.microsoft.com/office/drawing/2014/main" id="{99DFE650-6E00-47E8-9752-7E9B3E291905}"/>
            </a:ext>
          </a:extLst>
        </xdr:cNvPr>
        <xdr:cNvGrpSpPr/>
      </xdr:nvGrpSpPr>
      <xdr:grpSpPr>
        <a:xfrm>
          <a:off x="2851150" y="88900"/>
          <a:ext cx="4143745" cy="222259"/>
          <a:chOff x="4061988" y="6393243"/>
          <a:chExt cx="2647454" cy="205438"/>
        </a:xfrm>
      </xdr:grpSpPr>
      <xdr:pic>
        <xdr:nvPicPr>
          <xdr:cNvPr id="17" name="Picture 16" descr="A close up of a sign&#10;&#10;Description automatically generated">
            <a:extLst>
              <a:ext uri="{FF2B5EF4-FFF2-40B4-BE49-F238E27FC236}">
                <a16:creationId xmlns:a16="http://schemas.microsoft.com/office/drawing/2014/main" id="{B3D59F86-D77C-46F4-A3F7-88DA5F77309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061988" y="6393243"/>
            <a:ext cx="94192" cy="178236"/>
          </a:xfrm>
          <a:prstGeom prst="rect">
            <a:avLst/>
          </a:prstGeom>
        </xdr:spPr>
      </xdr:pic>
      <xdr:sp macro="" textlink="">
        <xdr:nvSpPr>
          <xdr:cNvPr id="18" name="TextBox 42">
            <a:hlinkClick xmlns:r="http://schemas.openxmlformats.org/officeDocument/2006/relationships" r:id="rId6"/>
            <a:extLst>
              <a:ext uri="{FF2B5EF4-FFF2-40B4-BE49-F238E27FC236}">
                <a16:creationId xmlns:a16="http://schemas.microsoft.com/office/drawing/2014/main" id="{79EB4BCA-630C-4B3A-8114-2C3A3D89A855}"/>
              </a:ext>
            </a:extLst>
          </xdr:cNvPr>
          <xdr:cNvSpPr txBox="1"/>
        </xdr:nvSpPr>
        <xdr:spPr>
          <a:xfrm>
            <a:off x="4143612" y="6421649"/>
            <a:ext cx="2565830" cy="17703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700">
                <a:solidFill>
                  <a:schemeClr val="accent1">
                    <a:lumMod val="75000"/>
                  </a:schemeClr>
                </a:solidFill>
                <a:latin typeface="Gotham" pitchFamily="50" charset="0"/>
              </a:rPr>
              <a:t>IMPACTIFIED.COM | THE BUSINESS TOOLBOX FOR ENTREPRENEURS WHO ROCK.</a:t>
            </a:r>
          </a:p>
        </xdr:txBody>
      </xdr:sp>
    </xdr:grpSp>
    <xdr:clientData/>
  </xdr:twoCellAnchor>
  <xdr:twoCellAnchor editAs="absolute">
    <xdr:from>
      <xdr:col>0</xdr:col>
      <xdr:colOff>2857500</xdr:colOff>
      <xdr:row>36</xdr:row>
      <xdr:rowOff>50800</xdr:rowOff>
    </xdr:from>
    <xdr:to>
      <xdr:col>0</xdr:col>
      <xdr:colOff>7001245</xdr:colOff>
      <xdr:row>37</xdr:row>
      <xdr:rowOff>88909</xdr:rowOff>
    </xdr:to>
    <xdr:grpSp>
      <xdr:nvGrpSpPr>
        <xdr:cNvPr id="19" name="Group 18">
          <a:extLst>
            <a:ext uri="{FF2B5EF4-FFF2-40B4-BE49-F238E27FC236}">
              <a16:creationId xmlns:a16="http://schemas.microsoft.com/office/drawing/2014/main" id="{BE02ACDF-84D8-48C0-A5F3-FE8C7D279F9A}"/>
            </a:ext>
          </a:extLst>
        </xdr:cNvPr>
        <xdr:cNvGrpSpPr/>
      </xdr:nvGrpSpPr>
      <xdr:grpSpPr>
        <a:xfrm>
          <a:off x="2857500" y="12592050"/>
          <a:ext cx="4143745" cy="222259"/>
          <a:chOff x="4061988" y="6393243"/>
          <a:chExt cx="2647454" cy="205438"/>
        </a:xfrm>
      </xdr:grpSpPr>
      <xdr:pic>
        <xdr:nvPicPr>
          <xdr:cNvPr id="20" name="Picture 19" descr="A close up of a sign&#10;&#10;Description automatically generated">
            <a:extLst>
              <a:ext uri="{FF2B5EF4-FFF2-40B4-BE49-F238E27FC236}">
                <a16:creationId xmlns:a16="http://schemas.microsoft.com/office/drawing/2014/main" id="{7699CE08-C34E-441E-A466-7A33F4CFD908}"/>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061988" y="6393243"/>
            <a:ext cx="94192" cy="178236"/>
          </a:xfrm>
          <a:prstGeom prst="rect">
            <a:avLst/>
          </a:prstGeom>
        </xdr:spPr>
      </xdr:pic>
      <xdr:sp macro="" textlink="">
        <xdr:nvSpPr>
          <xdr:cNvPr id="21" name="TextBox 42">
            <a:hlinkClick xmlns:r="http://schemas.openxmlformats.org/officeDocument/2006/relationships" r:id="rId6"/>
            <a:extLst>
              <a:ext uri="{FF2B5EF4-FFF2-40B4-BE49-F238E27FC236}">
                <a16:creationId xmlns:a16="http://schemas.microsoft.com/office/drawing/2014/main" id="{1F89DF0B-B69A-4945-91FE-8580CB17909B}"/>
              </a:ext>
            </a:extLst>
          </xdr:cNvPr>
          <xdr:cNvSpPr txBox="1"/>
        </xdr:nvSpPr>
        <xdr:spPr>
          <a:xfrm>
            <a:off x="4143612" y="6421649"/>
            <a:ext cx="2565830" cy="17703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700">
                <a:solidFill>
                  <a:schemeClr val="accent1">
                    <a:lumMod val="75000"/>
                  </a:schemeClr>
                </a:solidFill>
                <a:latin typeface="Gotham" pitchFamily="50" charset="0"/>
              </a:rPr>
              <a:t>IMPACTIFIED.COM | THE BUSINESS TOOLBOX FOR ENTREPRENEURS WHO ROCK.</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1</xdr:rowOff>
    </xdr:from>
    <xdr:to>
      <xdr:col>12</xdr:col>
      <xdr:colOff>285750</xdr:colOff>
      <xdr:row>28</xdr:row>
      <xdr:rowOff>38101</xdr:rowOff>
    </xdr:to>
    <xdr:grpSp>
      <xdr:nvGrpSpPr>
        <xdr:cNvPr id="12" name="Group 11">
          <a:extLst>
            <a:ext uri="{FF2B5EF4-FFF2-40B4-BE49-F238E27FC236}">
              <a16:creationId xmlns:a16="http://schemas.microsoft.com/office/drawing/2014/main" id="{AE81CE7F-8A39-445E-93D8-8E085441B1D9}"/>
            </a:ext>
          </a:extLst>
        </xdr:cNvPr>
        <xdr:cNvGrpSpPr/>
      </xdr:nvGrpSpPr>
      <xdr:grpSpPr>
        <a:xfrm>
          <a:off x="0" y="1"/>
          <a:ext cx="10096500" cy="5194300"/>
          <a:chOff x="0" y="1346201"/>
          <a:chExt cx="9912349" cy="5194300"/>
        </a:xfrm>
      </xdr:grpSpPr>
      <xdr:pic>
        <xdr:nvPicPr>
          <xdr:cNvPr id="6" name="Picture 5">
            <a:extLst>
              <a:ext uri="{FF2B5EF4-FFF2-40B4-BE49-F238E27FC236}">
                <a16:creationId xmlns:a16="http://schemas.microsoft.com/office/drawing/2014/main" id="{1156C663-BE6D-4EBB-959B-EFD827EE0F28}"/>
              </a:ext>
            </a:extLst>
          </xdr:cNvPr>
          <xdr:cNvPicPr>
            <a:picLocks noChangeAspect="1"/>
          </xdr:cNvPicPr>
        </xdr:nvPicPr>
        <xdr:blipFill rotWithShape="1">
          <a:blip xmlns:r="http://schemas.openxmlformats.org/officeDocument/2006/relationships" r:embed="rId1"/>
          <a:srcRect l="1969" t="-1" r="1969" b="44467"/>
          <a:stretch/>
        </xdr:blipFill>
        <xdr:spPr>
          <a:xfrm>
            <a:off x="0" y="1346201"/>
            <a:ext cx="9759950" cy="4787900"/>
          </a:xfrm>
          <a:prstGeom prst="rect">
            <a:avLst/>
          </a:prstGeom>
        </xdr:spPr>
      </xdr:pic>
      <xdr:pic>
        <xdr:nvPicPr>
          <xdr:cNvPr id="11" name="Picture 10">
            <a:hlinkClick xmlns:r="http://schemas.openxmlformats.org/officeDocument/2006/relationships" r:id="rId2"/>
            <a:extLst>
              <a:ext uri="{FF2B5EF4-FFF2-40B4-BE49-F238E27FC236}">
                <a16:creationId xmlns:a16="http://schemas.microsoft.com/office/drawing/2014/main" id="{22579A96-CC95-45F9-938D-77A64B93222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594600" y="2438400"/>
            <a:ext cx="2317749" cy="4102101"/>
          </a:xfrm>
          <a:prstGeom prst="rect">
            <a:avLst/>
          </a:prstGeom>
        </xdr:spPr>
      </xdr:pic>
    </xdr:grpSp>
    <xdr:clientData/>
  </xdr:twoCellAnchor>
  <xdr:twoCellAnchor>
    <xdr:from>
      <xdr:col>1</xdr:col>
      <xdr:colOff>31750</xdr:colOff>
      <xdr:row>32</xdr:row>
      <xdr:rowOff>406400</xdr:rowOff>
    </xdr:from>
    <xdr:to>
      <xdr:col>4</xdr:col>
      <xdr:colOff>406400</xdr:colOff>
      <xdr:row>32</xdr:row>
      <xdr:rowOff>768350</xdr:rowOff>
    </xdr:to>
    <xdr:sp macro="" textlink="">
      <xdr:nvSpPr>
        <xdr:cNvPr id="7" name="TextBox 6">
          <a:extLst>
            <a:ext uri="{FF2B5EF4-FFF2-40B4-BE49-F238E27FC236}">
              <a16:creationId xmlns:a16="http://schemas.microsoft.com/office/drawing/2014/main" id="{92EAD138-D9B3-4E18-8EFC-BB55CEC9FD06}"/>
            </a:ext>
          </a:extLst>
        </xdr:cNvPr>
        <xdr:cNvSpPr txBox="1"/>
      </xdr:nvSpPr>
      <xdr:spPr>
        <a:xfrm>
          <a:off x="584200" y="6286500"/>
          <a:ext cx="2628900"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1. Profit &amp; Loss (P&amp;L) Estimation</a:t>
          </a:r>
          <a:endParaRPr lang="en-US" sz="1400" b="1">
            <a:effectLst/>
          </a:endParaRPr>
        </a:p>
      </xdr:txBody>
    </xdr:sp>
    <xdr:clientData/>
  </xdr:twoCellAnchor>
  <xdr:twoCellAnchor>
    <xdr:from>
      <xdr:col>1</xdr:col>
      <xdr:colOff>38100</xdr:colOff>
      <xdr:row>32</xdr:row>
      <xdr:rowOff>406400</xdr:rowOff>
    </xdr:from>
    <xdr:to>
      <xdr:col>4</xdr:col>
      <xdr:colOff>412750</xdr:colOff>
      <xdr:row>32</xdr:row>
      <xdr:rowOff>768350</xdr:rowOff>
    </xdr:to>
    <xdr:sp macro="" textlink="">
      <xdr:nvSpPr>
        <xdr:cNvPr id="24" name="TextBox 23">
          <a:extLst>
            <a:ext uri="{FF2B5EF4-FFF2-40B4-BE49-F238E27FC236}">
              <a16:creationId xmlns:a16="http://schemas.microsoft.com/office/drawing/2014/main" id="{017B614F-AD36-4EAA-A17C-B40E8D1AF20A}"/>
            </a:ext>
          </a:extLst>
        </xdr:cNvPr>
        <xdr:cNvSpPr txBox="1"/>
      </xdr:nvSpPr>
      <xdr:spPr>
        <a:xfrm>
          <a:off x="584200" y="6286500"/>
          <a:ext cx="2628900"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1. Profit &amp; Loss (P&amp;L) Estimation</a:t>
          </a:r>
          <a:endParaRPr lang="en-US" sz="1400" b="1">
            <a:effectLst/>
          </a:endParaRPr>
        </a:p>
      </xdr:txBody>
    </xdr:sp>
    <xdr:clientData/>
  </xdr:twoCellAnchor>
  <xdr:twoCellAnchor>
    <xdr:from>
      <xdr:col>1</xdr:col>
      <xdr:colOff>19050</xdr:colOff>
      <xdr:row>51</xdr:row>
      <xdr:rowOff>463550</xdr:rowOff>
    </xdr:from>
    <xdr:to>
      <xdr:col>4</xdr:col>
      <xdr:colOff>393700</xdr:colOff>
      <xdr:row>51</xdr:row>
      <xdr:rowOff>825500</xdr:rowOff>
    </xdr:to>
    <xdr:sp macro="" textlink="">
      <xdr:nvSpPr>
        <xdr:cNvPr id="25" name="TextBox 24">
          <a:extLst>
            <a:ext uri="{FF2B5EF4-FFF2-40B4-BE49-F238E27FC236}">
              <a16:creationId xmlns:a16="http://schemas.microsoft.com/office/drawing/2014/main" id="{DBAD702A-65E3-4E13-A0E3-17E6F56301F6}"/>
            </a:ext>
          </a:extLst>
        </xdr:cNvPr>
        <xdr:cNvSpPr txBox="1"/>
      </xdr:nvSpPr>
      <xdr:spPr>
        <a:xfrm>
          <a:off x="565150" y="13385800"/>
          <a:ext cx="2628900"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2. Cashflow Projections</a:t>
          </a:r>
          <a:endParaRPr lang="en-US" sz="1400" b="1">
            <a:effectLst/>
          </a:endParaRPr>
        </a:p>
      </xdr:txBody>
    </xdr:sp>
    <xdr:clientData/>
  </xdr:twoCellAnchor>
  <xdr:twoCellAnchor>
    <xdr:from>
      <xdr:col>1</xdr:col>
      <xdr:colOff>25400</xdr:colOff>
      <xdr:row>66</xdr:row>
      <xdr:rowOff>596900</xdr:rowOff>
    </xdr:from>
    <xdr:to>
      <xdr:col>4</xdr:col>
      <xdr:colOff>400050</xdr:colOff>
      <xdr:row>66</xdr:row>
      <xdr:rowOff>958850</xdr:rowOff>
    </xdr:to>
    <xdr:sp macro="" textlink="">
      <xdr:nvSpPr>
        <xdr:cNvPr id="29" name="TextBox 28">
          <a:extLst>
            <a:ext uri="{FF2B5EF4-FFF2-40B4-BE49-F238E27FC236}">
              <a16:creationId xmlns:a16="http://schemas.microsoft.com/office/drawing/2014/main" id="{59E855D7-8839-439A-9595-1F955AFEB91C}"/>
            </a:ext>
          </a:extLst>
        </xdr:cNvPr>
        <xdr:cNvSpPr txBox="1"/>
      </xdr:nvSpPr>
      <xdr:spPr>
        <a:xfrm>
          <a:off x="571500" y="19221450"/>
          <a:ext cx="2628900"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3. Balance Sheet</a:t>
          </a:r>
          <a:endParaRPr lang="en-US" sz="1400" b="1">
            <a:effectLst/>
          </a:endParaRPr>
        </a:p>
      </xdr:txBody>
    </xdr:sp>
    <xdr:clientData/>
  </xdr:twoCellAnchor>
  <xdr:twoCellAnchor>
    <xdr:from>
      <xdr:col>0</xdr:col>
      <xdr:colOff>520700</xdr:colOff>
      <xdr:row>83</xdr:row>
      <xdr:rowOff>95250</xdr:rowOff>
    </xdr:from>
    <xdr:to>
      <xdr:col>4</xdr:col>
      <xdr:colOff>349250</xdr:colOff>
      <xdr:row>83</xdr:row>
      <xdr:rowOff>457200</xdr:rowOff>
    </xdr:to>
    <xdr:sp macro="" textlink="">
      <xdr:nvSpPr>
        <xdr:cNvPr id="30" name="TextBox 29">
          <a:extLst>
            <a:ext uri="{FF2B5EF4-FFF2-40B4-BE49-F238E27FC236}">
              <a16:creationId xmlns:a16="http://schemas.microsoft.com/office/drawing/2014/main" id="{2589B8EC-E3C5-4CAB-8D4D-55D7CE4C705D}"/>
            </a:ext>
          </a:extLst>
        </xdr:cNvPr>
        <xdr:cNvSpPr txBox="1"/>
      </xdr:nvSpPr>
      <xdr:spPr>
        <a:xfrm>
          <a:off x="520700" y="25120600"/>
          <a:ext cx="2628900" cy="3619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4. Exit Calculations</a:t>
          </a:r>
          <a:r>
            <a:rPr lang="en-US" sz="1400" b="1" baseline="0">
              <a:solidFill>
                <a:schemeClr val="dk1"/>
              </a:solidFill>
              <a:effectLst/>
              <a:latin typeface="+mn-lt"/>
              <a:ea typeface="+mn-ea"/>
              <a:cs typeface="+mn-cs"/>
            </a:rPr>
            <a:t> &amp; Cap. Table</a:t>
          </a:r>
          <a:endParaRPr lang="en-US" sz="1400" b="1">
            <a:effectLst/>
          </a:endParaRPr>
        </a:p>
      </xdr:txBody>
    </xdr:sp>
    <xdr:clientData/>
  </xdr:twoCellAnchor>
  <xdr:twoCellAnchor>
    <xdr:from>
      <xdr:col>0</xdr:col>
      <xdr:colOff>0</xdr:colOff>
      <xdr:row>1</xdr:row>
      <xdr:rowOff>120650</xdr:rowOff>
    </xdr:from>
    <xdr:to>
      <xdr:col>14</xdr:col>
      <xdr:colOff>0</xdr:colOff>
      <xdr:row>3</xdr:row>
      <xdr:rowOff>88900</xdr:rowOff>
    </xdr:to>
    <xdr:sp macro="" textlink="">
      <xdr:nvSpPr>
        <xdr:cNvPr id="19" name="Rectangle 18">
          <a:extLst>
            <a:ext uri="{FF2B5EF4-FFF2-40B4-BE49-F238E27FC236}">
              <a16:creationId xmlns:a16="http://schemas.microsoft.com/office/drawing/2014/main" id="{5180D059-FCE8-435B-8DA0-FAB60FDD2A9F}"/>
            </a:ext>
          </a:extLst>
        </xdr:cNvPr>
        <xdr:cNvSpPr/>
      </xdr:nvSpPr>
      <xdr:spPr>
        <a:xfrm>
          <a:off x="0" y="304800"/>
          <a:ext cx="12122150" cy="3365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311312</xdr:colOff>
      <xdr:row>0</xdr:row>
      <xdr:rowOff>101591</xdr:rowOff>
    </xdr:from>
    <xdr:to>
      <xdr:col>11</xdr:col>
      <xdr:colOff>517524</xdr:colOff>
      <xdr:row>1</xdr:row>
      <xdr:rowOff>111176</xdr:rowOff>
    </xdr:to>
    <xdr:grpSp>
      <xdr:nvGrpSpPr>
        <xdr:cNvPr id="20" name="Group 19">
          <a:extLst>
            <a:ext uri="{FF2B5EF4-FFF2-40B4-BE49-F238E27FC236}">
              <a16:creationId xmlns:a16="http://schemas.microsoft.com/office/drawing/2014/main" id="{F8C92D35-D8A3-48B6-ABA4-A7B829D27352}"/>
            </a:ext>
          </a:extLst>
        </xdr:cNvPr>
        <xdr:cNvGrpSpPr/>
      </xdr:nvGrpSpPr>
      <xdr:grpSpPr>
        <a:xfrm>
          <a:off x="3987962" y="101591"/>
          <a:ext cx="5464012" cy="193735"/>
          <a:chOff x="3948963" y="6387374"/>
          <a:chExt cx="2895687" cy="179072"/>
        </a:xfrm>
      </xdr:grpSpPr>
      <xdr:pic>
        <xdr:nvPicPr>
          <xdr:cNvPr id="21" name="Picture 20" descr="A close up of a sign&#10;&#10;Description automatically generated">
            <a:extLst>
              <a:ext uri="{FF2B5EF4-FFF2-40B4-BE49-F238E27FC236}">
                <a16:creationId xmlns:a16="http://schemas.microsoft.com/office/drawing/2014/main" id="{02C36A31-DC1E-44BA-A541-9FF79925BF3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948963" y="6387374"/>
            <a:ext cx="94192" cy="178236"/>
          </a:xfrm>
          <a:prstGeom prst="rect">
            <a:avLst/>
          </a:prstGeom>
        </xdr:spPr>
      </xdr:pic>
      <xdr:sp macro="" textlink="">
        <xdr:nvSpPr>
          <xdr:cNvPr id="22" name="TextBox 42">
            <a:extLst>
              <a:ext uri="{FF2B5EF4-FFF2-40B4-BE49-F238E27FC236}">
                <a16:creationId xmlns:a16="http://schemas.microsoft.com/office/drawing/2014/main" id="{01E6442F-8482-4F83-9D0E-B851E5F4BB9C}"/>
              </a:ext>
            </a:extLst>
          </xdr:cNvPr>
          <xdr:cNvSpPr txBox="1"/>
        </xdr:nvSpPr>
        <xdr:spPr>
          <a:xfrm>
            <a:off x="4034658" y="6392319"/>
            <a:ext cx="2809992" cy="174127"/>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700">
                <a:solidFill>
                  <a:schemeClr val="accent1">
                    <a:lumMod val="75000"/>
                  </a:schemeClr>
                </a:solidFill>
                <a:latin typeface="Gotham" pitchFamily="50" charset="0"/>
              </a:rPr>
              <a:t>IMPACTIFIED.COM | THE SELF-COACHING TOOLBOX FOR ENTREPRENEURS</a:t>
            </a:r>
          </a:p>
        </xdr:txBody>
      </xdr:sp>
    </xdr:grpSp>
    <xdr:clientData/>
  </xdr:twoCellAnchor>
  <xdr:twoCellAnchor>
    <xdr:from>
      <xdr:col>1</xdr:col>
      <xdr:colOff>577849</xdr:colOff>
      <xdr:row>25</xdr:row>
      <xdr:rowOff>101600</xdr:rowOff>
    </xdr:from>
    <xdr:to>
      <xdr:col>5</xdr:col>
      <xdr:colOff>648898</xdr:colOff>
      <xdr:row>29</xdr:row>
      <xdr:rowOff>177800</xdr:rowOff>
    </xdr:to>
    <xdr:grpSp>
      <xdr:nvGrpSpPr>
        <xdr:cNvPr id="4" name="Group 3">
          <a:extLst>
            <a:ext uri="{FF2B5EF4-FFF2-40B4-BE49-F238E27FC236}">
              <a16:creationId xmlns:a16="http://schemas.microsoft.com/office/drawing/2014/main" id="{A706CA9F-D6B9-4D23-B6AF-18E1B17954BF}"/>
            </a:ext>
          </a:extLst>
        </xdr:cNvPr>
        <xdr:cNvGrpSpPr/>
      </xdr:nvGrpSpPr>
      <xdr:grpSpPr>
        <a:xfrm>
          <a:off x="1123949" y="4705350"/>
          <a:ext cx="3201599" cy="812800"/>
          <a:chOff x="1123949" y="4705350"/>
          <a:chExt cx="3201599" cy="812800"/>
        </a:xfrm>
      </xdr:grpSpPr>
      <xdr:pic>
        <xdr:nvPicPr>
          <xdr:cNvPr id="26" name="Graphic 25" descr="Circle with left arrow">
            <a:hlinkClick xmlns:r="http://schemas.openxmlformats.org/officeDocument/2006/relationships" r:id="rId5"/>
            <a:extLst>
              <a:ext uri="{FF2B5EF4-FFF2-40B4-BE49-F238E27FC236}">
                <a16:creationId xmlns:a16="http://schemas.microsoft.com/office/drawing/2014/main" id="{AFDF6CEA-14FF-42DB-AA65-7B28ADBD071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rot="10800000">
            <a:off x="2484569" y="4705350"/>
            <a:ext cx="493580" cy="469900"/>
          </a:xfrm>
          <a:prstGeom prst="rect">
            <a:avLst/>
          </a:prstGeom>
        </xdr:spPr>
      </xdr:pic>
      <xdr:sp macro="" textlink="">
        <xdr:nvSpPr>
          <xdr:cNvPr id="27" name="TextBox 26">
            <a:extLst>
              <a:ext uri="{FF2B5EF4-FFF2-40B4-BE49-F238E27FC236}">
                <a16:creationId xmlns:a16="http://schemas.microsoft.com/office/drawing/2014/main" id="{073BBF35-C811-4882-893C-505AFF848709}"/>
              </a:ext>
            </a:extLst>
          </xdr:cNvPr>
          <xdr:cNvSpPr txBox="1"/>
        </xdr:nvSpPr>
        <xdr:spPr>
          <a:xfrm>
            <a:off x="1123949" y="5181600"/>
            <a:ext cx="3201599" cy="336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u="sng">
                <a:solidFill>
                  <a:schemeClr val="accent1">
                    <a:lumMod val="75000"/>
                  </a:schemeClr>
                </a:solidFill>
              </a:rPr>
              <a:t>NEXT</a:t>
            </a:r>
            <a:r>
              <a:rPr lang="en-US" sz="1100" b="1">
                <a:solidFill>
                  <a:schemeClr val="accent1">
                    <a:lumMod val="75000"/>
                  </a:schemeClr>
                </a:solidFill>
              </a:rPr>
              <a:t>:</a:t>
            </a:r>
            <a:r>
              <a:rPr lang="en-US" sz="1100" b="1" baseline="0">
                <a:solidFill>
                  <a:schemeClr val="accent1">
                    <a:lumMod val="75000"/>
                  </a:schemeClr>
                </a:solidFill>
              </a:rPr>
              <a:t> THE CASE STUDY</a:t>
            </a:r>
            <a:endParaRPr lang="en-US" sz="1100" b="1">
              <a:solidFill>
                <a:schemeClr val="accent1">
                  <a:lumMod val="75000"/>
                </a:schemeClr>
              </a:solidFill>
            </a:endParaRP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114300</xdr:colOff>
      <xdr:row>2</xdr:row>
      <xdr:rowOff>69850</xdr:rowOff>
    </xdr:from>
    <xdr:to>
      <xdr:col>16</xdr:col>
      <xdr:colOff>133350</xdr:colOff>
      <xdr:row>48</xdr:row>
      <xdr:rowOff>139700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6210300" y="438150"/>
          <a:ext cx="3676650" cy="8540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latin typeface="Gotham" pitchFamily="50" charset="0"/>
            </a:rPr>
            <a:t>Need to show that principal and interests can be repaid from the cash flow rather than from the equity</a:t>
          </a:r>
        </a:p>
        <a:p>
          <a:endParaRPr lang="en-US" sz="1100"/>
        </a:p>
        <a:p>
          <a:r>
            <a:rPr lang="en-US" sz="1100"/>
            <a:t>Timeframe = 5 years</a:t>
          </a:r>
        </a:p>
        <a:p>
          <a:endParaRPr lang="en-US" sz="1100"/>
        </a:p>
        <a:p>
          <a:r>
            <a:rPr lang="en-US" sz="1100"/>
            <a:t>evolution du CA</a:t>
          </a:r>
        </a:p>
        <a:p>
          <a:r>
            <a:rPr lang="en-US" sz="1100"/>
            <a:t>rentabilite</a:t>
          </a:r>
        </a:p>
        <a:p>
          <a:endParaRPr lang="en-US" sz="1100"/>
        </a:p>
        <a:p>
          <a:r>
            <a:rPr lang="en-US" sz="1100"/>
            <a:t>besoins de treso = BFR = Cash Burn</a:t>
          </a:r>
        </a:p>
        <a:p>
          <a:r>
            <a:rPr lang="en-US" sz="1100"/>
            <a:t>besoin d;invest = funding estimates</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Available cash = end of year balance + equity </a:t>
          </a:r>
          <a:endParaRPr lang="en-US">
            <a:effectLst/>
          </a:endParaRPr>
        </a:p>
        <a:p>
          <a:endParaRPr lang="en-US" sz="1100"/>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remboursement = CF</a:t>
          </a:r>
          <a:endParaRPr lang="en-US">
            <a:effectLst/>
          </a:endParaRPr>
        </a:p>
        <a:p>
          <a:endParaRPr lang="en-US" sz="1100"/>
        </a:p>
        <a:p>
          <a:endParaRPr lang="en-US" sz="1100"/>
        </a:p>
        <a:p>
          <a:r>
            <a:rPr lang="en-US" sz="1100"/>
            <a:t>taux d'endettement = DTI</a:t>
          </a:r>
        </a:p>
        <a:p>
          <a:endParaRPr lang="en-US" sz="1100" b="0" i="0">
            <a:solidFill>
              <a:schemeClr val="dk1"/>
            </a:solidFill>
            <a:effectLst/>
            <a:latin typeface="+mn-lt"/>
            <a:ea typeface="+mn-ea"/>
            <a:cs typeface="+mn-cs"/>
          </a:endParaRP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borrowing capacity = </a:t>
          </a:r>
          <a:r>
            <a:rPr lang="en-US" sz="1100" b="1" i="0" u="none" strike="noStrike">
              <a:solidFill>
                <a:schemeClr val="dk1"/>
              </a:solidFill>
              <a:effectLst/>
              <a:latin typeface="+mn-lt"/>
              <a:ea typeface="+mn-ea"/>
              <a:cs typeface="+mn-cs"/>
              <a:hlinkClick xmlns:r="http://schemas.openxmlformats.org/officeDocument/2006/relationships" r:id=""/>
            </a:rPr>
            <a:t>Debt capacity</a:t>
          </a:r>
          <a:r>
            <a:rPr lang="en-US" sz="1100" b="0" i="0">
              <a:solidFill>
                <a:schemeClr val="dk1"/>
              </a:solidFill>
              <a:effectLst/>
              <a:latin typeface="+mn-lt"/>
              <a:ea typeface="+mn-ea"/>
              <a:cs typeface="+mn-cs"/>
            </a:rPr>
            <a:t> is the ability of a business (or individual in the case of a sole proprietorship) to meet its financial obligations when they are due without causing insolvency. Effectively, it’s the amount a business can borrow without putting the company in a financially bad situation.</a:t>
          </a:r>
        </a:p>
        <a:p>
          <a:r>
            <a:rPr lang="en-US" sz="1100" b="0" i="0">
              <a:solidFill>
                <a:schemeClr val="dk1"/>
              </a:solidFill>
              <a:effectLst/>
              <a:latin typeface="+mn-lt"/>
              <a:ea typeface="+mn-ea"/>
              <a:cs typeface="+mn-cs"/>
            </a:rPr>
            <a:t>Dozens of formulas may be used to get a picture of a company’s debt capacity</a:t>
          </a:r>
        </a:p>
        <a:p>
          <a:endParaRPr lang="en-US" sz="1100" b="0" i="0">
            <a:solidFill>
              <a:schemeClr val="dk1"/>
            </a:solidFill>
            <a:effectLst/>
            <a:latin typeface="+mn-lt"/>
            <a:ea typeface="+mn-ea"/>
            <a:cs typeface="+mn-cs"/>
          </a:endParaRPr>
        </a:p>
        <a:p>
          <a:r>
            <a:rPr lang="en-US" sz="1100" b="1" i="0">
              <a:solidFill>
                <a:schemeClr val="dk1"/>
              </a:solidFill>
              <a:effectLst/>
              <a:latin typeface="+mn-lt"/>
              <a:ea typeface="+mn-ea"/>
              <a:cs typeface="+mn-cs"/>
            </a:rPr>
            <a:t>Current ratio: </a:t>
          </a:r>
          <a:r>
            <a:rPr lang="en-US" sz="1100" b="0" i="0">
              <a:solidFill>
                <a:schemeClr val="dk1"/>
              </a:solidFill>
              <a:effectLst/>
              <a:latin typeface="+mn-lt"/>
              <a:ea typeface="+mn-ea"/>
              <a:cs typeface="+mn-cs"/>
            </a:rPr>
            <a:t>The </a:t>
          </a:r>
          <a:r>
            <a:rPr lang="en-US" sz="1100" b="1" i="0" u="none" strike="noStrike">
              <a:solidFill>
                <a:schemeClr val="dk1"/>
              </a:solidFill>
              <a:effectLst/>
              <a:latin typeface="+mn-lt"/>
              <a:ea typeface="+mn-ea"/>
              <a:cs typeface="+mn-cs"/>
              <a:hlinkClick xmlns:r="http://schemas.openxmlformats.org/officeDocument/2006/relationships" r:id=""/>
            </a:rPr>
            <a:t>current ratio</a:t>
          </a:r>
          <a:r>
            <a:rPr lang="en-US" sz="1100" b="0" i="0">
              <a:solidFill>
                <a:schemeClr val="dk1"/>
              </a:solidFill>
              <a:effectLst/>
              <a:latin typeface="+mn-lt"/>
              <a:ea typeface="+mn-ea"/>
              <a:cs typeface="+mn-cs"/>
            </a:rPr>
            <a:t>, which is the current assets divided by the current liabilities, lets a company know how well current bills are paid. Also called the “</a:t>
          </a:r>
          <a:r>
            <a:rPr lang="en-US" sz="1100" b="1" i="0" u="none" strike="noStrike">
              <a:solidFill>
                <a:schemeClr val="dk1"/>
              </a:solidFill>
              <a:effectLst/>
              <a:latin typeface="+mn-lt"/>
              <a:ea typeface="+mn-ea"/>
              <a:cs typeface="+mn-cs"/>
              <a:hlinkClick xmlns:r="http://schemas.openxmlformats.org/officeDocument/2006/relationships" r:id=""/>
            </a:rPr>
            <a:t>working capital</a:t>
          </a:r>
          <a:r>
            <a:rPr lang="en-US" sz="1100" b="0" i="0">
              <a:solidFill>
                <a:schemeClr val="dk1"/>
              </a:solidFill>
              <a:effectLst/>
              <a:latin typeface="+mn-lt"/>
              <a:ea typeface="+mn-ea"/>
              <a:cs typeface="+mn-cs"/>
            </a:rPr>
            <a:t>” ratio, it shows a company’s ability to pay short-term debts. A higher ratio indicates better repayment ability.</a:t>
          </a: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Typically, a company with a “good” unused debt capacity will have a debt to equity ratio of less than one, meaning they have easier access to money. A debt to equity ratio that is greater than one means that a business is likely to have harder access to funds. The best way to improve debt capacity is to improve cash flows and reduce debts and liabilities, either through paying them off or down</a:t>
          </a:r>
        </a:p>
        <a:p>
          <a:br>
            <a:rPr lang="en-US"/>
          </a:br>
          <a:endParaRPr lang="en-US" sz="1100"/>
        </a:p>
        <a:p>
          <a:r>
            <a:rPr lang="en-US" sz="1100"/>
            <a:t>source on debt capacity</a:t>
          </a:r>
          <a:r>
            <a:rPr lang="en-US" sz="1100" baseline="0"/>
            <a:t> = </a:t>
          </a:r>
          <a:r>
            <a:rPr lang="en-US">
              <a:hlinkClick xmlns:r="http://schemas.openxmlformats.org/officeDocument/2006/relationships" r:id=""/>
            </a:rPr>
            <a:t>https://www.debt-rr.com/2019/10/26/company-debt-capacity/</a:t>
          </a:r>
          <a:endParaRPr lang="en-US" sz="1100"/>
        </a:p>
      </xdr:txBody>
    </xdr:sp>
    <xdr:clientData/>
  </xdr:twoCellAnchor>
  <xdr:twoCellAnchor>
    <xdr:from>
      <xdr:col>17</xdr:col>
      <xdr:colOff>95250</xdr:colOff>
      <xdr:row>6</xdr:row>
      <xdr:rowOff>57150</xdr:rowOff>
    </xdr:from>
    <xdr:to>
      <xdr:col>22</xdr:col>
      <xdr:colOff>177800</xdr:colOff>
      <xdr:row>26</xdr:row>
      <xdr:rowOff>38100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10458450" y="1162050"/>
          <a:ext cx="3130550" cy="366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fontAlgn="base"/>
          <a:r>
            <a:rPr lang="en-US" sz="1100" b="0" i="0">
              <a:solidFill>
                <a:schemeClr val="dk1"/>
              </a:solidFill>
              <a:effectLst/>
              <a:latin typeface="+mn-lt"/>
              <a:ea typeface="+mn-ea"/>
              <a:cs typeface="+mn-cs"/>
            </a:rPr>
            <a:t>Banks don't fund business plans</a:t>
          </a:r>
        </a:p>
        <a:p>
          <a:pPr fontAlgn="base"/>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will evaluate the bank's risks by using the five Cs:</a:t>
          </a:r>
        </a:p>
        <a:p>
          <a:pPr fontAlgn="base"/>
          <a:endParaRPr lang="en-US" sz="1100" b="0" i="0">
            <a:solidFill>
              <a:schemeClr val="dk1"/>
            </a:solidFill>
            <a:effectLst/>
            <a:latin typeface="+mn-lt"/>
            <a:ea typeface="+mn-ea"/>
            <a:cs typeface="+mn-cs"/>
          </a:endParaRPr>
        </a:p>
        <a:p>
          <a:pPr fontAlgn="base"/>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Character (YOU)</a:t>
          </a:r>
          <a:br>
            <a:rPr lang="en-US" sz="1100" b="0" i="0">
              <a:solidFill>
                <a:schemeClr val="dk1"/>
              </a:solidFill>
              <a:effectLst/>
              <a:latin typeface="+mn-lt"/>
              <a:ea typeface="+mn-ea"/>
              <a:cs typeface="+mn-cs"/>
            </a:rPr>
          </a:br>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Collateral (If the borrower defaults on the loan, then the bank falls back on the collateral)</a:t>
          </a:r>
          <a:br>
            <a:rPr lang="en-US" sz="1100" b="0" i="0">
              <a:solidFill>
                <a:schemeClr val="dk1"/>
              </a:solidFill>
              <a:effectLst/>
              <a:latin typeface="+mn-lt"/>
              <a:ea typeface="+mn-ea"/>
              <a:cs typeface="+mn-cs"/>
            </a:rPr>
          </a:br>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Capacity (The borrower must show that he can repay the loan out of the company's cash flow. The bank will analyze a company's </a:t>
          </a:r>
          <a:r>
            <a:rPr lang="en-US" sz="1100" b="1" i="0">
              <a:solidFill>
                <a:schemeClr val="dk1"/>
              </a:solidFill>
              <a:effectLst/>
              <a:latin typeface="+mn-lt"/>
              <a:ea typeface="+mn-ea"/>
              <a:cs typeface="+mn-cs"/>
            </a:rPr>
            <a:t>debt-to-income ratio </a:t>
          </a:r>
          <a:r>
            <a:rPr lang="en-US" sz="1100" b="0" i="0">
              <a:solidFill>
                <a:schemeClr val="dk1"/>
              </a:solidFill>
              <a:effectLst/>
              <a:latin typeface="+mn-lt"/>
              <a:ea typeface="+mn-ea"/>
              <a:cs typeface="+mn-cs"/>
            </a:rPr>
            <a:t>and the amount of its free cash flow. Lenders like these ratios to provide a cushion in case the business takes a downturn.)</a:t>
          </a:r>
        </a:p>
        <a:p>
          <a:pPr fontAlgn="base"/>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1- Add up your monthly bills which may include:</a:t>
          </a:r>
        </a:p>
        <a:p>
          <a:pPr fontAlgn="base"/>
          <a:r>
            <a:rPr lang="en-US" sz="1100" b="0" i="0">
              <a:solidFill>
                <a:schemeClr val="dk1"/>
              </a:solidFill>
              <a:effectLst/>
              <a:latin typeface="+mn-lt"/>
              <a:ea typeface="+mn-ea"/>
              <a:cs typeface="+mn-cs"/>
            </a:rPr>
            <a:t>2- Divide the total by your gross monthly income, which is your income before taxes</a:t>
          </a:r>
        </a:p>
        <a:p>
          <a:pPr fontAlgn="base"/>
          <a:r>
            <a:rPr lang="en-US" sz="1100" b="0" i="0">
              <a:solidFill>
                <a:schemeClr val="dk1"/>
              </a:solidFill>
              <a:effectLst/>
              <a:latin typeface="+mn-lt"/>
              <a:ea typeface="+mn-ea"/>
              <a:cs typeface="+mn-cs"/>
            </a:rPr>
            <a:t>3-The result is your DTI, which will be in the form of a percentage.  The lower the DTI; the less risky you are to lenders</a:t>
          </a:r>
        </a:p>
        <a:p>
          <a:pPr fontAlgn="base"/>
          <a:endParaRPr lang="en-US" sz="1100" b="0" i="0">
            <a:solidFill>
              <a:schemeClr val="dk1"/>
            </a:solidFill>
            <a:effectLst/>
            <a:latin typeface="+mn-lt"/>
            <a:ea typeface="+mn-ea"/>
            <a:cs typeface="+mn-cs"/>
          </a:endParaRPr>
        </a:p>
        <a:p>
          <a:pPr fontAlgn="base"/>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The </a:t>
          </a:r>
          <a:r>
            <a:rPr lang="en-US" sz="1100" b="1" i="0">
              <a:solidFill>
                <a:schemeClr val="dk1"/>
              </a:solidFill>
              <a:effectLst/>
              <a:latin typeface="+mn-lt"/>
              <a:ea typeface="+mn-ea"/>
              <a:cs typeface="+mn-cs"/>
            </a:rPr>
            <a:t>debt</a:t>
          </a:r>
          <a:r>
            <a:rPr lang="en-US" sz="1100" b="0" i="0">
              <a:solidFill>
                <a:schemeClr val="dk1"/>
              </a:solidFill>
              <a:effectLst/>
              <a:latin typeface="+mn-lt"/>
              <a:ea typeface="+mn-ea"/>
              <a:cs typeface="+mn-cs"/>
            </a:rPr>
            <a:t>-to-</a:t>
          </a:r>
          <a:r>
            <a:rPr lang="en-US" sz="1100" b="1" i="0">
              <a:solidFill>
                <a:schemeClr val="dk1"/>
              </a:solidFill>
              <a:effectLst/>
              <a:latin typeface="+mn-lt"/>
              <a:ea typeface="+mn-ea"/>
              <a:cs typeface="+mn-cs"/>
            </a:rPr>
            <a:t>income</a:t>
          </a:r>
          <a:r>
            <a:rPr lang="en-US" sz="1100" b="0" i="0">
              <a:solidFill>
                <a:schemeClr val="dk1"/>
              </a:solidFill>
              <a:effectLst/>
              <a:latin typeface="+mn-lt"/>
              <a:ea typeface="+mn-ea"/>
              <a:cs typeface="+mn-cs"/>
            </a:rPr>
            <a:t> (DTI) </a:t>
          </a:r>
          <a:r>
            <a:rPr lang="en-US" sz="1100" b="1" i="0">
              <a:solidFill>
                <a:schemeClr val="dk1"/>
              </a:solidFill>
              <a:effectLst/>
              <a:latin typeface="+mn-lt"/>
              <a:ea typeface="+mn-ea"/>
              <a:cs typeface="+mn-cs"/>
            </a:rPr>
            <a:t>ratio</a:t>
          </a:r>
          <a:r>
            <a:rPr lang="en-US" sz="1100" b="0" i="0">
              <a:solidFill>
                <a:schemeClr val="dk1"/>
              </a:solidFill>
              <a:effectLst/>
              <a:latin typeface="+mn-lt"/>
              <a:ea typeface="+mn-ea"/>
              <a:cs typeface="+mn-cs"/>
            </a:rPr>
            <a:t> measures the amount of </a:t>
          </a:r>
          <a:r>
            <a:rPr lang="en-US" sz="1100" b="1" i="0">
              <a:solidFill>
                <a:schemeClr val="dk1"/>
              </a:solidFill>
              <a:effectLst/>
              <a:latin typeface="+mn-lt"/>
              <a:ea typeface="+mn-ea"/>
              <a:cs typeface="+mn-cs"/>
            </a:rPr>
            <a:t>income</a:t>
          </a:r>
          <a:r>
            <a:rPr lang="en-US" sz="1100" b="0" i="0">
              <a:solidFill>
                <a:schemeClr val="dk1"/>
              </a:solidFill>
              <a:effectLst/>
              <a:latin typeface="+mn-lt"/>
              <a:ea typeface="+mn-ea"/>
              <a:cs typeface="+mn-cs"/>
            </a:rPr>
            <a:t> a person or organization generates in order to service a </a:t>
          </a:r>
          <a:r>
            <a:rPr lang="en-US" sz="1100" b="1" i="0">
              <a:solidFill>
                <a:schemeClr val="dk1"/>
              </a:solidFill>
              <a:effectLst/>
              <a:latin typeface="+mn-lt"/>
              <a:ea typeface="+mn-ea"/>
              <a:cs typeface="+mn-cs"/>
            </a:rPr>
            <a:t>debt</a:t>
          </a:r>
          <a:r>
            <a:rPr lang="en-US" sz="1100" b="0" i="0">
              <a:solidFill>
                <a:schemeClr val="dk1"/>
              </a:solidFill>
              <a:effectLst/>
              <a:latin typeface="+mn-lt"/>
              <a:ea typeface="+mn-ea"/>
              <a:cs typeface="+mn-cs"/>
            </a:rPr>
            <a:t>. A DTI of 43% is typically the highest </a:t>
          </a:r>
          <a:r>
            <a:rPr lang="en-US" sz="1100" b="1" i="0">
              <a:solidFill>
                <a:schemeClr val="dk1"/>
              </a:solidFill>
              <a:effectLst/>
              <a:latin typeface="+mn-lt"/>
              <a:ea typeface="+mn-ea"/>
              <a:cs typeface="+mn-cs"/>
            </a:rPr>
            <a:t>ratio</a:t>
          </a:r>
          <a:r>
            <a:rPr lang="en-US" sz="1100" b="0" i="0">
              <a:solidFill>
                <a:schemeClr val="dk1"/>
              </a:solidFill>
              <a:effectLst/>
              <a:latin typeface="+mn-lt"/>
              <a:ea typeface="+mn-ea"/>
              <a:cs typeface="+mn-cs"/>
            </a:rPr>
            <a:t> a borrower can have and still get qualified for a mortgage, but lenders generally seek </a:t>
          </a:r>
          <a:r>
            <a:rPr lang="en-US" sz="1100" b="1" i="0">
              <a:solidFill>
                <a:schemeClr val="dk1"/>
              </a:solidFill>
              <a:effectLst/>
              <a:latin typeface="+mn-lt"/>
              <a:ea typeface="+mn-ea"/>
              <a:cs typeface="+mn-cs"/>
            </a:rPr>
            <a:t>ratios</a:t>
          </a:r>
          <a:r>
            <a:rPr lang="en-US" sz="1100" b="0" i="0">
              <a:solidFill>
                <a:schemeClr val="dk1"/>
              </a:solidFill>
              <a:effectLst/>
              <a:latin typeface="+mn-lt"/>
              <a:ea typeface="+mn-ea"/>
              <a:cs typeface="+mn-cs"/>
            </a:rPr>
            <a:t> of no more than 36%</a:t>
          </a:r>
          <a:br>
            <a:rPr lang="en-US" sz="1100" b="0" i="0">
              <a:solidFill>
                <a:schemeClr val="dk1"/>
              </a:solidFill>
              <a:effectLst/>
              <a:latin typeface="+mn-lt"/>
              <a:ea typeface="+mn-ea"/>
              <a:cs typeface="+mn-cs"/>
            </a:rPr>
          </a:br>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Capital (If the owner is not investing in his own business, why should the bank?)</a:t>
          </a:r>
          <a:br>
            <a:rPr lang="en-US" sz="1100" b="0" i="0">
              <a:solidFill>
                <a:schemeClr val="dk1"/>
              </a:solidFill>
              <a:effectLst/>
              <a:latin typeface="+mn-lt"/>
              <a:ea typeface="+mn-ea"/>
              <a:cs typeface="+mn-cs"/>
            </a:rPr>
          </a:br>
          <a:endParaRPr lang="en-US" sz="1100" b="0" i="0">
            <a:solidFill>
              <a:schemeClr val="dk1"/>
            </a:solidFill>
            <a:effectLst/>
            <a:latin typeface="+mn-lt"/>
            <a:ea typeface="+mn-ea"/>
            <a:cs typeface="+mn-cs"/>
          </a:endParaRPr>
        </a:p>
        <a:p>
          <a:pPr fontAlgn="base"/>
          <a:r>
            <a:rPr lang="en-US" sz="1100" b="0" i="0">
              <a:solidFill>
                <a:schemeClr val="dk1"/>
              </a:solidFill>
              <a:effectLst/>
              <a:latin typeface="+mn-lt"/>
              <a:ea typeface="+mn-ea"/>
              <a:cs typeface="+mn-cs"/>
            </a:rPr>
            <a:t>Conditions.</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89807</xdr:colOff>
      <xdr:row>5</xdr:row>
      <xdr:rowOff>136072</xdr:rowOff>
    </xdr:from>
    <xdr:to>
      <xdr:col>23</xdr:col>
      <xdr:colOff>335643</xdr:colOff>
      <xdr:row>37</xdr:row>
      <xdr:rowOff>45358</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srcRect l="23496" t="14585" r="24286" b="44922"/>
        <a:stretch/>
      </xdr:blipFill>
      <xdr:spPr>
        <a:xfrm>
          <a:off x="3128736" y="1043215"/>
          <a:ext cx="11185978" cy="571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F4491-F4E5-40C7-B0FF-8751642C6E1A}">
  <sheetPr codeName="Sheet1"/>
  <dimension ref="A1:T37"/>
  <sheetViews>
    <sheetView showGridLines="0" tabSelected="1" workbookViewId="0">
      <selection activeCell="K35" sqref="K35"/>
    </sheetView>
  </sheetViews>
  <sheetFormatPr defaultColWidth="0" defaultRowHeight="14.5" zeroHeight="1" x14ac:dyDescent="0.35"/>
  <cols>
    <col min="1" max="19" width="8.7265625" customWidth="1"/>
    <col min="20" max="20" width="0" hidden="1" customWidth="1"/>
    <col min="21" max="16384" width="8.7265625" hidden="1"/>
  </cols>
  <sheetData>
    <row r="1" x14ac:dyDescent="0.35"/>
    <row r="2" x14ac:dyDescent="0.35"/>
    <row r="3" x14ac:dyDescent="0.35"/>
    <row r="4" x14ac:dyDescent="0.35"/>
    <row r="5" x14ac:dyDescent="0.35"/>
    <row r="6" x14ac:dyDescent="0.35"/>
    <row r="7" x14ac:dyDescent="0.35"/>
    <row r="8" x14ac:dyDescent="0.35"/>
    <row r="9" x14ac:dyDescent="0.35"/>
    <row r="10" x14ac:dyDescent="0.35"/>
    <row r="11" x14ac:dyDescent="0.35"/>
    <row r="12" x14ac:dyDescent="0.35"/>
    <row r="13" x14ac:dyDescent="0.35"/>
    <row r="14" x14ac:dyDescent="0.35"/>
    <row r="15" x14ac:dyDescent="0.35"/>
    <row r="16" x14ac:dyDescent="0.35"/>
    <row r="17" spans="2:16" x14ac:dyDescent="0.35"/>
    <row r="18" spans="2:16" x14ac:dyDescent="0.35"/>
    <row r="19" spans="2:16" x14ac:dyDescent="0.35"/>
    <row r="20" spans="2:16" x14ac:dyDescent="0.35"/>
    <row r="21" spans="2:16" x14ac:dyDescent="0.35"/>
    <row r="22" spans="2:16" x14ac:dyDescent="0.35"/>
    <row r="23" spans="2:16" x14ac:dyDescent="0.35"/>
    <row r="24" spans="2:16" x14ac:dyDescent="0.35"/>
    <row r="25" spans="2:16" x14ac:dyDescent="0.35"/>
    <row r="26" spans="2:16" x14ac:dyDescent="0.35"/>
    <row r="27" spans="2:16" x14ac:dyDescent="0.35"/>
    <row r="28" spans="2:16" x14ac:dyDescent="0.35"/>
    <row r="29" spans="2:16" x14ac:dyDescent="0.35"/>
    <row r="30" spans="2:16" ht="15.5" x14ac:dyDescent="0.35">
      <c r="B30" s="432"/>
      <c r="C30" s="432"/>
      <c r="D30" s="432"/>
      <c r="E30" s="432"/>
      <c r="F30" s="432"/>
      <c r="G30" s="432"/>
      <c r="H30" s="432"/>
      <c r="I30" s="432"/>
      <c r="J30" s="432"/>
      <c r="K30" s="432"/>
      <c r="L30" s="432"/>
      <c r="M30" s="432"/>
      <c r="N30" s="432"/>
      <c r="O30" s="432"/>
      <c r="P30" s="432"/>
    </row>
    <row r="31" spans="2:16" x14ac:dyDescent="0.35"/>
    <row r="32" spans="2:16" x14ac:dyDescent="0.35"/>
    <row r="33" spans="19:19" x14ac:dyDescent="0.35"/>
    <row r="34" spans="19:19" x14ac:dyDescent="0.35"/>
    <row r="35" spans="19:19" x14ac:dyDescent="0.35"/>
    <row r="36" spans="19:19" x14ac:dyDescent="0.35">
      <c r="S36" s="313" t="s">
        <v>224</v>
      </c>
    </row>
    <row r="37" spans="19:19" x14ac:dyDescent="0.35"/>
  </sheetData>
  <sheetProtection algorithmName="SHA-512" hashValue="baj1cjex765qhRZ3cdfRQiEaCpSBIy8abwOpNIIyb7zww+BxtbeQCYfgmNu1SnsrtgnK+ge9d5F+ozrQb41b7w==" saltValue="S38e4FleVgoPKjAAsAGr3Q==" spinCount="100000" sheet="1" objects="1" scenarios="1" selectLockedCells="1" selectUnlockedCells="1"/>
  <mergeCells count="1">
    <mergeCell ref="B30:P30"/>
  </mergeCells>
  <pageMargins left="0.7" right="0.7" top="0.75" bottom="0.75" header="0.3" footer="0.3"/>
  <pageSetup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49278-E27B-4509-9A75-54ABB1E859C0}">
  <sheetPr codeName="Sheet2"/>
  <dimension ref="A1:V38"/>
  <sheetViews>
    <sheetView showGridLines="0" zoomScaleNormal="100" workbookViewId="0">
      <selection activeCell="I32" sqref="I32"/>
    </sheetView>
  </sheetViews>
  <sheetFormatPr defaultColWidth="0" defaultRowHeight="14.5" zeroHeight="1" x14ac:dyDescent="0.35"/>
  <cols>
    <col min="1" max="22" width="8.7265625" customWidth="1"/>
    <col min="23" max="16384" width="8.7265625" hidden="1"/>
  </cols>
  <sheetData>
    <row r="1" customFormat="1" x14ac:dyDescent="0.35"/>
    <row r="2" customFormat="1" x14ac:dyDescent="0.35"/>
    <row r="3" customFormat="1" x14ac:dyDescent="0.35"/>
    <row r="4" customFormat="1" x14ac:dyDescent="0.35"/>
    <row r="5" customFormat="1" x14ac:dyDescent="0.35"/>
    <row r="6" customFormat="1" x14ac:dyDescent="0.35"/>
    <row r="7" customFormat="1" x14ac:dyDescent="0.35"/>
    <row r="8" customFormat="1" x14ac:dyDescent="0.35"/>
    <row r="9" customFormat="1" x14ac:dyDescent="0.35"/>
    <row r="10" customFormat="1" x14ac:dyDescent="0.35"/>
    <row r="11" customFormat="1" x14ac:dyDescent="0.35"/>
    <row r="12" customFormat="1" x14ac:dyDescent="0.35"/>
    <row r="13" customFormat="1" x14ac:dyDescent="0.35"/>
    <row r="14" customFormat="1" x14ac:dyDescent="0.35"/>
    <row r="15" customFormat="1" x14ac:dyDescent="0.35"/>
    <row r="16" customFormat="1" x14ac:dyDescent="0.35"/>
    <row r="17" customFormat="1" x14ac:dyDescent="0.35"/>
    <row r="18" customFormat="1" x14ac:dyDescent="0.35"/>
    <row r="19" customFormat="1" x14ac:dyDescent="0.35"/>
    <row r="20" customFormat="1" x14ac:dyDescent="0.35"/>
    <row r="21" customFormat="1" x14ac:dyDescent="0.35"/>
    <row r="22" customFormat="1" x14ac:dyDescent="0.35"/>
    <row r="23" customFormat="1" x14ac:dyDescent="0.35"/>
    <row r="24" customFormat="1" x14ac:dyDescent="0.35"/>
    <row r="25" customFormat="1" x14ac:dyDescent="0.35"/>
    <row r="26" customFormat="1" x14ac:dyDescent="0.35"/>
    <row r="27" customFormat="1" x14ac:dyDescent="0.35"/>
    <row r="28" customFormat="1" x14ac:dyDescent="0.35"/>
    <row r="29" customFormat="1" x14ac:dyDescent="0.35"/>
    <row r="30" customFormat="1" x14ac:dyDescent="0.35"/>
    <row r="31" customFormat="1" x14ac:dyDescent="0.35"/>
    <row r="32" customFormat="1" x14ac:dyDescent="0.35"/>
    <row r="33" spans="2:22" x14ac:dyDescent="0.35"/>
    <row r="34" spans="2:22" x14ac:dyDescent="0.35"/>
    <row r="35" spans="2:22" hidden="1" x14ac:dyDescent="0.35">
      <c r="V35" s="73"/>
    </row>
    <row r="36" spans="2:22" ht="15.5" hidden="1" x14ac:dyDescent="0.35">
      <c r="B36" s="432"/>
      <c r="C36" s="432"/>
      <c r="D36" s="432"/>
      <c r="E36" s="432"/>
      <c r="F36" s="432"/>
      <c r="G36" s="432"/>
      <c r="H36" s="432"/>
      <c r="I36" s="432"/>
      <c r="J36" s="11"/>
      <c r="K36" s="11"/>
      <c r="L36" s="11"/>
      <c r="M36" s="11"/>
      <c r="N36" s="11"/>
      <c r="O36" s="11"/>
      <c r="P36" s="11"/>
    </row>
    <row r="37" spans="2:22" ht="15.5" hidden="1" x14ac:dyDescent="0.35">
      <c r="D37" s="432"/>
      <c r="E37" s="432"/>
      <c r="F37" s="432"/>
      <c r="G37" s="432"/>
      <c r="H37" s="432"/>
      <c r="I37" s="432"/>
    </row>
    <row r="38" spans="2:22" ht="15.5" hidden="1" x14ac:dyDescent="0.35">
      <c r="I38" s="11"/>
      <c r="J38" s="11"/>
      <c r="K38" s="11"/>
      <c r="L38" s="11"/>
      <c r="M38" s="11"/>
      <c r="N38" s="11"/>
      <c r="O38" s="11"/>
      <c r="P38" s="11"/>
      <c r="Q38" s="11"/>
      <c r="R38" s="11"/>
      <c r="S38" s="11"/>
      <c r="T38" s="11"/>
      <c r="U38" s="11"/>
      <c r="V38" s="11"/>
    </row>
  </sheetData>
  <sheetProtection algorithmName="SHA-512" hashValue="+aRahvmwkcZZFxLIWDx4D8UpejEnmd49dW/+7LjYDS2S80zL7JeN29fLiQJhtqIMMYEqh/ALHMeoG7Yj37DXKg==" saltValue="1Bvl5vqzCoWGY6hqFaqwbg==" spinCount="100000" sheet="1" objects="1" scenarios="1" selectLockedCells="1" selectUnlockedCells="1"/>
  <mergeCells count="2">
    <mergeCell ref="D37:I37"/>
    <mergeCell ref="B36:I3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21391-152B-4A40-9F07-0D684D8004A8}">
  <sheetPr codeName="Sheet5"/>
  <dimension ref="A1:V97"/>
  <sheetViews>
    <sheetView showGridLines="0" zoomScaleNormal="100" workbookViewId="0"/>
  </sheetViews>
  <sheetFormatPr defaultColWidth="0" defaultRowHeight="14.5" zeroHeight="1" x14ac:dyDescent="0.35"/>
  <cols>
    <col min="1" max="22" width="8.7265625" customWidth="1"/>
    <col min="23" max="16384" width="8.7265625" hidden="1"/>
  </cols>
  <sheetData>
    <row r="1" x14ac:dyDescent="0.35"/>
    <row r="2" x14ac:dyDescent="0.35"/>
    <row r="3" x14ac:dyDescent="0.35"/>
    <row r="4" x14ac:dyDescent="0.35"/>
    <row r="5" x14ac:dyDescent="0.35"/>
    <row r="6" x14ac:dyDescent="0.35"/>
    <row r="7" x14ac:dyDescent="0.35"/>
    <row r="8" x14ac:dyDescent="0.35"/>
    <row r="9" x14ac:dyDescent="0.35"/>
    <row r="10" x14ac:dyDescent="0.35"/>
    <row r="11" x14ac:dyDescent="0.35"/>
    <row r="12" x14ac:dyDescent="0.35"/>
    <row r="13" x14ac:dyDescent="0.35"/>
    <row r="14" x14ac:dyDescent="0.35"/>
    <row r="15" x14ac:dyDescent="0.35"/>
    <row r="16" x14ac:dyDescent="0.35"/>
    <row r="17" x14ac:dyDescent="0.35"/>
    <row r="18" x14ac:dyDescent="0.35"/>
    <row r="19" x14ac:dyDescent="0.35"/>
    <row r="20" x14ac:dyDescent="0.35"/>
    <row r="21" x14ac:dyDescent="0.35"/>
    <row r="22" x14ac:dyDescent="0.35"/>
    <row r="23" x14ac:dyDescent="0.35"/>
    <row r="24" x14ac:dyDescent="0.35"/>
    <row r="25" x14ac:dyDescent="0.35"/>
    <row r="26" x14ac:dyDescent="0.35"/>
    <row r="27" x14ac:dyDescent="0.35"/>
    <row r="28" x14ac:dyDescent="0.35"/>
    <row r="29" x14ac:dyDescent="0.35"/>
    <row r="30" x14ac:dyDescent="0.35"/>
    <row r="31" x14ac:dyDescent="0.35"/>
    <row r="32" x14ac:dyDescent="0.35"/>
    <row r="33" x14ac:dyDescent="0.35"/>
    <row r="34" x14ac:dyDescent="0.35"/>
    <row r="35" x14ac:dyDescent="0.35"/>
    <row r="36" x14ac:dyDescent="0.35"/>
    <row r="37" x14ac:dyDescent="0.35"/>
    <row r="38" x14ac:dyDescent="0.35"/>
    <row r="39" x14ac:dyDescent="0.35"/>
    <row r="40" x14ac:dyDescent="0.35"/>
    <row r="41" x14ac:dyDescent="0.35"/>
    <row r="42" x14ac:dyDescent="0.35"/>
    <row r="43" x14ac:dyDescent="0.35"/>
    <row r="44" x14ac:dyDescent="0.35"/>
    <row r="45" x14ac:dyDescent="0.35"/>
    <row r="46" x14ac:dyDescent="0.35"/>
    <row r="47" x14ac:dyDescent="0.35"/>
    <row r="48" x14ac:dyDescent="0.35"/>
    <row r="49" x14ac:dyDescent="0.35"/>
    <row r="50" x14ac:dyDescent="0.35"/>
    <row r="51" x14ac:dyDescent="0.35"/>
    <row r="52" x14ac:dyDescent="0.35"/>
    <row r="53" x14ac:dyDescent="0.35"/>
    <row r="54" x14ac:dyDescent="0.35"/>
    <row r="55" x14ac:dyDescent="0.35"/>
    <row r="56" x14ac:dyDescent="0.35"/>
    <row r="57" x14ac:dyDescent="0.35"/>
    <row r="58" x14ac:dyDescent="0.35"/>
    <row r="59" x14ac:dyDescent="0.35"/>
    <row r="60" x14ac:dyDescent="0.35"/>
    <row r="61" x14ac:dyDescent="0.35"/>
    <row r="62" x14ac:dyDescent="0.35"/>
    <row r="63" x14ac:dyDescent="0.35"/>
    <row r="64" x14ac:dyDescent="0.35"/>
    <row r="65" x14ac:dyDescent="0.35"/>
    <row r="66" x14ac:dyDescent="0.35"/>
    <row r="67" x14ac:dyDescent="0.35"/>
    <row r="68" x14ac:dyDescent="0.35"/>
    <row r="69" x14ac:dyDescent="0.35"/>
    <row r="70" x14ac:dyDescent="0.35"/>
    <row r="71" x14ac:dyDescent="0.35"/>
    <row r="72" x14ac:dyDescent="0.35"/>
    <row r="73" x14ac:dyDescent="0.35"/>
    <row r="74" x14ac:dyDescent="0.35"/>
    <row r="75" x14ac:dyDescent="0.35"/>
    <row r="76" x14ac:dyDescent="0.35"/>
    <row r="77" x14ac:dyDescent="0.35"/>
    <row r="78" x14ac:dyDescent="0.35"/>
    <row r="79" x14ac:dyDescent="0.35"/>
    <row r="80" x14ac:dyDescent="0.35"/>
    <row r="81" x14ac:dyDescent="0.35"/>
    <row r="82" x14ac:dyDescent="0.35"/>
    <row r="83" x14ac:dyDescent="0.35"/>
    <row r="84" x14ac:dyDescent="0.35"/>
    <row r="85" x14ac:dyDescent="0.35"/>
    <row r="86" x14ac:dyDescent="0.35"/>
    <row r="87" x14ac:dyDescent="0.35"/>
    <row r="88" x14ac:dyDescent="0.35"/>
    <row r="89" x14ac:dyDescent="0.35"/>
    <row r="90" x14ac:dyDescent="0.35"/>
    <row r="91" x14ac:dyDescent="0.35"/>
    <row r="92" x14ac:dyDescent="0.35"/>
    <row r="93" x14ac:dyDescent="0.35"/>
    <row r="94" x14ac:dyDescent="0.35"/>
    <row r="95" x14ac:dyDescent="0.35"/>
    <row r="96" x14ac:dyDescent="0.35"/>
    <row r="97" ht="74.5" customHeight="1" x14ac:dyDescent="0.35"/>
  </sheetData>
  <sheetProtection algorithmName="SHA-512" hashValue="EspjPnU2FCy/GMxsM8Pju+k8vChqyRcYnnoqMVz4Qr3VxZ8Z76v5Ih0LgiuwI36NEr3IlLnZt5qRelfCkWjcbw==" saltValue="Qan5L4o6S22WF4dY/QSajg==" spinCount="100000" sheet="1" objects="1" scenarios="1" selectLockedCells="1" selectUnlockedCells="1"/>
  <pageMargins left="0.7" right="0.7" top="0.75" bottom="0.75" header="0.3" footer="0.3"/>
  <pageSetup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AA67C-AC22-4B7D-9FE7-FB7C6EA3E6DF}">
  <sheetPr codeName="Sheet4">
    <tabColor rgb="FF0070C0"/>
    <pageSetUpPr fitToPage="1"/>
  </sheetPr>
  <dimension ref="A1:S178"/>
  <sheetViews>
    <sheetView showGridLines="0" zoomScale="80" zoomScaleNormal="80" workbookViewId="0">
      <selection activeCell="G122" sqref="G122:H122"/>
    </sheetView>
  </sheetViews>
  <sheetFormatPr defaultColWidth="9.1796875" defaultRowHeight="14.5" x14ac:dyDescent="0.35"/>
  <cols>
    <col min="1" max="1" width="24.1796875" style="250" customWidth="1"/>
    <col min="2" max="2" width="10.81640625" style="251" customWidth="1"/>
    <col min="3" max="3" width="19.453125" style="250" customWidth="1"/>
    <col min="4" max="4" width="1.26953125" style="248" customWidth="1"/>
    <col min="5" max="5" width="12.54296875" style="252" customWidth="1"/>
    <col min="6" max="6" width="12.54296875" style="253" customWidth="1"/>
    <col min="7" max="7" width="12.54296875" style="252" customWidth="1"/>
    <col min="8" max="8" width="12.54296875" style="253" customWidth="1"/>
    <col min="9" max="9" width="10.81640625" style="252" customWidth="1"/>
    <col min="10" max="10" width="14.453125" style="253" customWidth="1"/>
    <col min="11" max="11" width="12.54296875" style="252" customWidth="1"/>
    <col min="12" max="12" width="15" style="253" bestFit="1" customWidth="1"/>
    <col min="13" max="13" width="12.54296875" style="252" customWidth="1"/>
    <col min="14" max="14" width="15.26953125" style="253" bestFit="1" customWidth="1"/>
    <col min="15" max="15" width="12.54296875" style="252" customWidth="1"/>
    <col min="16" max="16" width="16.453125" style="253" bestFit="1" customWidth="1"/>
    <col min="17" max="17" width="4.26953125" style="359" customWidth="1"/>
    <col min="18" max="18" width="25.7265625" style="249" bestFit="1" customWidth="1"/>
    <col min="19" max="16384" width="9.1796875" style="250"/>
  </cols>
  <sheetData>
    <row r="1" spans="1:18" s="312" customFormat="1" ht="302.14999999999998" customHeight="1" x14ac:dyDescent="0.35">
      <c r="A1" s="308"/>
      <c r="B1" s="309"/>
      <c r="C1" s="308"/>
      <c r="D1" s="308"/>
      <c r="E1" s="310"/>
      <c r="F1" s="310"/>
      <c r="G1" s="310"/>
      <c r="H1" s="310"/>
      <c r="I1" s="310"/>
      <c r="J1" s="310"/>
      <c r="K1" s="310"/>
      <c r="L1" s="310"/>
      <c r="M1" s="310"/>
      <c r="N1" s="310"/>
      <c r="O1" s="310"/>
      <c r="P1" s="310"/>
      <c r="Q1" s="310"/>
      <c r="R1" s="311"/>
    </row>
    <row r="2" spans="1:18" s="312" customFormat="1" ht="278.14999999999998" customHeight="1" x14ac:dyDescent="0.35">
      <c r="A2" s="308"/>
      <c r="B2" s="309"/>
      <c r="C2" s="308"/>
      <c r="D2" s="308"/>
      <c r="E2" s="310"/>
      <c r="F2" s="310"/>
      <c r="G2" s="310"/>
      <c r="H2" s="310"/>
      <c r="I2" s="310"/>
      <c r="J2" s="310"/>
      <c r="K2" s="310"/>
      <c r="L2" s="310"/>
      <c r="M2" s="310"/>
      <c r="N2" s="310"/>
      <c r="O2" s="310"/>
      <c r="P2" s="310"/>
      <c r="Q2" s="310"/>
      <c r="R2" s="311"/>
    </row>
    <row r="3" spans="1:18" ht="30" customHeight="1" x14ac:dyDescent="0.35">
      <c r="A3" s="248"/>
      <c r="B3" s="457" t="s">
        <v>221</v>
      </c>
      <c r="C3" s="457"/>
      <c r="D3" s="457"/>
      <c r="E3" s="457"/>
      <c r="F3" s="457"/>
      <c r="G3" s="457"/>
      <c r="H3" s="457"/>
      <c r="I3" s="457"/>
      <c r="J3" s="457"/>
      <c r="K3" s="457"/>
      <c r="L3" s="457"/>
      <c r="M3" s="457"/>
      <c r="N3" s="457"/>
      <c r="O3" s="457"/>
      <c r="P3" s="457"/>
      <c r="Q3" s="457"/>
      <c r="R3" s="457"/>
    </row>
    <row r="4" spans="1:18" x14ac:dyDescent="0.35">
      <c r="A4" s="248"/>
    </row>
    <row r="5" spans="1:18" ht="28.5" customHeight="1" x14ac:dyDescent="0.35">
      <c r="A5" s="248"/>
      <c r="E5" s="451" t="s">
        <v>1</v>
      </c>
      <c r="F5" s="452"/>
      <c r="G5" s="451" t="s">
        <v>171</v>
      </c>
      <c r="H5" s="452"/>
      <c r="I5" s="494" t="s">
        <v>170</v>
      </c>
      <c r="J5" s="452"/>
      <c r="K5" s="454" t="s">
        <v>169</v>
      </c>
      <c r="L5" s="452"/>
      <c r="M5" s="451" t="s">
        <v>172</v>
      </c>
      <c r="N5" s="452"/>
      <c r="O5" s="451" t="s">
        <v>173</v>
      </c>
      <c r="P5" s="452"/>
      <c r="R5" s="254" t="s">
        <v>161</v>
      </c>
    </row>
    <row r="6" spans="1:18" s="257" customFormat="1" ht="13.5" thickBot="1" x14ac:dyDescent="0.4">
      <c r="A6" s="255"/>
      <c r="B6" s="256"/>
      <c r="D6" s="255"/>
      <c r="E6" s="258"/>
      <c r="F6" s="258"/>
      <c r="G6" s="258"/>
      <c r="H6" s="258"/>
      <c r="I6" s="258"/>
      <c r="J6" s="258"/>
      <c r="K6" s="258"/>
      <c r="L6" s="258"/>
      <c r="M6" s="258"/>
      <c r="N6" s="258"/>
      <c r="O6" s="258"/>
      <c r="P6" s="258"/>
      <c r="Q6" s="352"/>
      <c r="R6" s="259"/>
    </row>
    <row r="7" spans="1:18" s="257" customFormat="1" ht="24" customHeight="1" thickBot="1" x14ac:dyDescent="0.4">
      <c r="A7" s="255"/>
      <c r="B7" s="495" t="s">
        <v>123</v>
      </c>
      <c r="C7" s="260" t="s">
        <v>124</v>
      </c>
      <c r="D7" s="255"/>
      <c r="E7" s="449">
        <v>75</v>
      </c>
      <c r="F7" s="450"/>
      <c r="G7" s="449">
        <v>350</v>
      </c>
      <c r="H7" s="450"/>
      <c r="I7" s="449">
        <v>800</v>
      </c>
      <c r="J7" s="450"/>
      <c r="K7" s="449">
        <v>2500</v>
      </c>
      <c r="L7" s="450"/>
      <c r="M7" s="449">
        <v>6000</v>
      </c>
      <c r="N7" s="450"/>
      <c r="O7" s="449">
        <v>12000</v>
      </c>
      <c r="P7" s="450"/>
      <c r="Q7" s="352"/>
      <c r="R7" s="261"/>
    </row>
    <row r="8" spans="1:18" s="257" customFormat="1" ht="24" customHeight="1" thickBot="1" x14ac:dyDescent="0.4">
      <c r="A8" s="255"/>
      <c r="B8" s="495"/>
      <c r="C8" s="260" t="s">
        <v>186</v>
      </c>
      <c r="D8" s="351"/>
      <c r="E8" s="449">
        <v>450</v>
      </c>
      <c r="F8" s="450"/>
      <c r="G8" s="449">
        <v>450</v>
      </c>
      <c r="H8" s="450"/>
      <c r="I8" s="449">
        <v>450</v>
      </c>
      <c r="J8" s="450"/>
      <c r="K8" s="449">
        <v>450</v>
      </c>
      <c r="L8" s="450"/>
      <c r="M8" s="449">
        <v>450</v>
      </c>
      <c r="N8" s="450"/>
      <c r="O8" s="449">
        <v>450</v>
      </c>
      <c r="P8" s="450"/>
      <c r="Q8" s="352"/>
      <c r="R8" s="261"/>
    </row>
    <row r="9" spans="1:18" s="257" customFormat="1" ht="24" customHeight="1" thickBot="1" x14ac:dyDescent="0.4">
      <c r="A9" s="255"/>
      <c r="B9" s="495"/>
      <c r="C9" s="487" t="s">
        <v>174</v>
      </c>
      <c r="D9" s="488"/>
      <c r="E9" s="485">
        <f>E7*E8</f>
        <v>33750</v>
      </c>
      <c r="F9" s="486"/>
      <c r="G9" s="485">
        <f>G7*G8</f>
        <v>157500</v>
      </c>
      <c r="H9" s="486"/>
      <c r="I9" s="485">
        <f t="shared" ref="I9" si="0">I7*I8</f>
        <v>360000</v>
      </c>
      <c r="J9" s="486"/>
      <c r="K9" s="485">
        <f t="shared" ref="K9" si="1">K7*K8</f>
        <v>1125000</v>
      </c>
      <c r="L9" s="486"/>
      <c r="M9" s="485">
        <f t="shared" ref="M9" si="2">M7*M8</f>
        <v>2700000</v>
      </c>
      <c r="N9" s="486"/>
      <c r="O9" s="485">
        <f t="shared" ref="O9" si="3">O7*O8</f>
        <v>5400000</v>
      </c>
      <c r="P9" s="486"/>
      <c r="Q9" s="371"/>
      <c r="R9" s="263"/>
    </row>
    <row r="10" spans="1:18" s="255" customFormat="1" ht="14" thickTop="1" thickBot="1" x14ac:dyDescent="0.4">
      <c r="B10" s="265"/>
      <c r="E10" s="352"/>
      <c r="F10" s="352"/>
      <c r="G10" s="352"/>
      <c r="H10" s="352"/>
      <c r="I10" s="352"/>
      <c r="J10" s="352"/>
      <c r="K10" s="352"/>
      <c r="L10" s="352"/>
      <c r="M10" s="352"/>
      <c r="N10" s="352"/>
      <c r="O10" s="352"/>
      <c r="P10" s="352"/>
      <c r="Q10" s="352"/>
      <c r="R10" s="370"/>
    </row>
    <row r="11" spans="1:18" s="257" customFormat="1" ht="24" customHeight="1" thickBot="1" x14ac:dyDescent="0.4">
      <c r="A11" s="255"/>
      <c r="B11" s="495" t="s">
        <v>185</v>
      </c>
      <c r="C11" s="260" t="s">
        <v>124</v>
      </c>
      <c r="D11" s="255"/>
      <c r="E11" s="449">
        <v>0</v>
      </c>
      <c r="F11" s="450"/>
      <c r="G11" s="449">
        <v>0</v>
      </c>
      <c r="H11" s="450"/>
      <c r="I11" s="449">
        <v>0</v>
      </c>
      <c r="J11" s="450"/>
      <c r="K11" s="449">
        <v>0</v>
      </c>
      <c r="L11" s="450"/>
      <c r="M11" s="449">
        <v>0</v>
      </c>
      <c r="N11" s="450"/>
      <c r="O11" s="449">
        <v>0</v>
      </c>
      <c r="P11" s="450"/>
      <c r="Q11" s="352"/>
      <c r="R11" s="261"/>
    </row>
    <row r="12" spans="1:18" s="257" customFormat="1" ht="24" customHeight="1" thickBot="1" x14ac:dyDescent="0.4">
      <c r="A12" s="255"/>
      <c r="B12" s="495"/>
      <c r="C12" s="260" t="s">
        <v>175</v>
      </c>
      <c r="D12" s="351"/>
      <c r="E12" s="449">
        <v>0</v>
      </c>
      <c r="F12" s="450"/>
      <c r="G12" s="449">
        <v>0</v>
      </c>
      <c r="H12" s="450"/>
      <c r="I12" s="449">
        <v>0</v>
      </c>
      <c r="J12" s="450"/>
      <c r="K12" s="449">
        <v>0</v>
      </c>
      <c r="L12" s="450"/>
      <c r="M12" s="449">
        <v>0</v>
      </c>
      <c r="N12" s="450"/>
      <c r="O12" s="449">
        <v>0</v>
      </c>
      <c r="P12" s="450"/>
      <c r="Q12" s="352"/>
      <c r="R12" s="261"/>
    </row>
    <row r="13" spans="1:18" s="257" customFormat="1" ht="24" customHeight="1" thickBot="1" x14ac:dyDescent="0.4">
      <c r="A13" s="255"/>
      <c r="B13" s="495"/>
      <c r="C13" s="487" t="s">
        <v>174</v>
      </c>
      <c r="D13" s="488"/>
      <c r="E13" s="487">
        <f>E12*12</f>
        <v>0</v>
      </c>
      <c r="F13" s="488"/>
      <c r="G13" s="487">
        <f>G12*12</f>
        <v>0</v>
      </c>
      <c r="H13" s="488"/>
      <c r="I13" s="487">
        <f>I12*12</f>
        <v>0</v>
      </c>
      <c r="J13" s="488"/>
      <c r="K13" s="487">
        <f>K12*12</f>
        <v>0</v>
      </c>
      <c r="L13" s="488"/>
      <c r="M13" s="487">
        <f>M12*12</f>
        <v>0</v>
      </c>
      <c r="N13" s="488"/>
      <c r="O13" s="487">
        <f>O12*12</f>
        <v>0</v>
      </c>
      <c r="P13" s="488"/>
      <c r="Q13" s="352"/>
      <c r="R13" s="261"/>
    </row>
    <row r="14" spans="1:18" s="257" customFormat="1" ht="24" customHeight="1" thickBot="1" x14ac:dyDescent="0.4">
      <c r="A14" s="255"/>
      <c r="B14" s="495"/>
      <c r="C14" s="89"/>
      <c r="D14" s="255"/>
      <c r="E14" s="485">
        <f>E11*E13</f>
        <v>0</v>
      </c>
      <c r="F14" s="486"/>
      <c r="G14" s="485">
        <f>G11*G13</f>
        <v>0</v>
      </c>
      <c r="H14" s="486"/>
      <c r="I14" s="485">
        <f>I11*I13</f>
        <v>0</v>
      </c>
      <c r="J14" s="486"/>
      <c r="K14" s="485">
        <f>K11*K13</f>
        <v>0</v>
      </c>
      <c r="L14" s="486"/>
      <c r="M14" s="485">
        <f>M11*M13</f>
        <v>0</v>
      </c>
      <c r="N14" s="486"/>
      <c r="O14" s="485">
        <f>O11*O13</f>
        <v>0</v>
      </c>
      <c r="P14" s="486"/>
      <c r="Q14" s="371"/>
      <c r="R14" s="264"/>
    </row>
    <row r="15" spans="1:18" s="255" customFormat="1" ht="14" thickTop="1" thickBot="1" x14ac:dyDescent="0.4">
      <c r="B15" s="265"/>
      <c r="E15" s="352"/>
      <c r="F15" s="352"/>
      <c r="G15" s="352"/>
      <c r="H15" s="352"/>
      <c r="I15" s="352"/>
      <c r="J15" s="352"/>
      <c r="K15" s="352"/>
      <c r="L15" s="352"/>
      <c r="M15" s="352"/>
      <c r="N15" s="352"/>
      <c r="O15" s="352"/>
      <c r="P15" s="352"/>
      <c r="Q15" s="352"/>
      <c r="R15" s="370"/>
    </row>
    <row r="16" spans="1:18" s="257" customFormat="1" ht="24" customHeight="1" thickBot="1" x14ac:dyDescent="0.4">
      <c r="A16" s="255"/>
      <c r="B16" s="495" t="s">
        <v>187</v>
      </c>
      <c r="C16" s="260" t="s">
        <v>160</v>
      </c>
      <c r="D16" s="255"/>
      <c r="E16" s="449">
        <v>0</v>
      </c>
      <c r="F16" s="450"/>
      <c r="G16" s="449">
        <v>0</v>
      </c>
      <c r="H16" s="450"/>
      <c r="I16" s="449">
        <v>0</v>
      </c>
      <c r="J16" s="450"/>
      <c r="K16" s="449">
        <v>0</v>
      </c>
      <c r="L16" s="450"/>
      <c r="M16" s="449">
        <v>0</v>
      </c>
      <c r="N16" s="450"/>
      <c r="O16" s="449">
        <v>0</v>
      </c>
      <c r="P16" s="450"/>
      <c r="Q16" s="352"/>
      <c r="R16" s="261"/>
    </row>
    <row r="17" spans="1:18" s="257" customFormat="1" ht="24" customHeight="1" thickBot="1" x14ac:dyDescent="0.4">
      <c r="A17" s="255"/>
      <c r="B17" s="495"/>
      <c r="C17" s="260" t="s">
        <v>128</v>
      </c>
      <c r="D17" s="255"/>
      <c r="E17" s="449">
        <v>0</v>
      </c>
      <c r="F17" s="450"/>
      <c r="G17" s="449">
        <v>0</v>
      </c>
      <c r="H17" s="450"/>
      <c r="I17" s="449">
        <v>0</v>
      </c>
      <c r="J17" s="450"/>
      <c r="K17" s="449">
        <v>0</v>
      </c>
      <c r="L17" s="450"/>
      <c r="M17" s="449">
        <v>0</v>
      </c>
      <c r="N17" s="450"/>
      <c r="O17" s="449">
        <v>0</v>
      </c>
      <c r="P17" s="450"/>
      <c r="Q17" s="352"/>
      <c r="R17" s="261"/>
    </row>
    <row r="18" spans="1:18" s="257" customFormat="1" ht="24" customHeight="1" thickBot="1" x14ac:dyDescent="0.4">
      <c r="A18" s="255"/>
      <c r="B18" s="495"/>
      <c r="C18" s="487" t="s">
        <v>125</v>
      </c>
      <c r="D18" s="488"/>
      <c r="E18" s="487">
        <f>E17*E16</f>
        <v>0</v>
      </c>
      <c r="F18" s="488"/>
      <c r="G18" s="487">
        <f>G17*G16</f>
        <v>0</v>
      </c>
      <c r="H18" s="488"/>
      <c r="I18" s="487">
        <f>I17*I16</f>
        <v>0</v>
      </c>
      <c r="J18" s="488"/>
      <c r="K18" s="487">
        <f>K17*K16</f>
        <v>0</v>
      </c>
      <c r="L18" s="488"/>
      <c r="M18" s="487">
        <f>M17*M16</f>
        <v>0</v>
      </c>
      <c r="N18" s="488"/>
      <c r="O18" s="487">
        <f>O17*O16</f>
        <v>0</v>
      </c>
      <c r="P18" s="488"/>
      <c r="Q18" s="352"/>
      <c r="R18" s="261"/>
    </row>
    <row r="19" spans="1:18" s="257" customFormat="1" ht="24" customHeight="1" thickBot="1" x14ac:dyDescent="0.4">
      <c r="A19" s="255"/>
      <c r="B19" s="495"/>
      <c r="C19" s="260" t="s">
        <v>126</v>
      </c>
      <c r="D19" s="351"/>
      <c r="E19" s="449">
        <v>0</v>
      </c>
      <c r="F19" s="450"/>
      <c r="G19" s="449">
        <v>0</v>
      </c>
      <c r="H19" s="450"/>
      <c r="I19" s="449">
        <v>0</v>
      </c>
      <c r="J19" s="450"/>
      <c r="K19" s="449">
        <v>0</v>
      </c>
      <c r="L19" s="450"/>
      <c r="M19" s="449">
        <v>0</v>
      </c>
      <c r="N19" s="450"/>
      <c r="O19" s="449">
        <v>0</v>
      </c>
      <c r="P19" s="450"/>
      <c r="Q19" s="352"/>
      <c r="R19" s="261"/>
    </row>
    <row r="20" spans="1:18" s="257" customFormat="1" ht="24" customHeight="1" thickBot="1" x14ac:dyDescent="0.4">
      <c r="A20" s="255"/>
      <c r="B20" s="495"/>
      <c r="C20" s="89" t="s">
        <v>127</v>
      </c>
      <c r="D20" s="351"/>
      <c r="E20" s="487">
        <f>E19*12</f>
        <v>0</v>
      </c>
      <c r="F20" s="488"/>
      <c r="G20" s="487">
        <f>G19*12</f>
        <v>0</v>
      </c>
      <c r="H20" s="488"/>
      <c r="I20" s="487">
        <f>I19*12</f>
        <v>0</v>
      </c>
      <c r="J20" s="488"/>
      <c r="K20" s="487">
        <f>K19*12</f>
        <v>0</v>
      </c>
      <c r="L20" s="488"/>
      <c r="M20" s="487">
        <f>M19*12</f>
        <v>0</v>
      </c>
      <c r="N20" s="488"/>
      <c r="O20" s="487">
        <f>O19*12</f>
        <v>0</v>
      </c>
      <c r="P20" s="488"/>
      <c r="Q20" s="352"/>
      <c r="R20" s="261"/>
    </row>
    <row r="21" spans="1:18" s="257" customFormat="1" ht="24" customHeight="1" thickBot="1" x14ac:dyDescent="0.4">
      <c r="A21" s="255"/>
      <c r="B21" s="495"/>
      <c r="C21" s="89"/>
      <c r="D21" s="255"/>
      <c r="E21" s="485">
        <f>E16*E18</f>
        <v>0</v>
      </c>
      <c r="F21" s="486"/>
      <c r="G21" s="485">
        <f>G16*G18</f>
        <v>0</v>
      </c>
      <c r="H21" s="486"/>
      <c r="I21" s="485">
        <f>I16*I18</f>
        <v>0</v>
      </c>
      <c r="J21" s="486"/>
      <c r="K21" s="485">
        <f>K16*K18</f>
        <v>0</v>
      </c>
      <c r="L21" s="486"/>
      <c r="M21" s="485">
        <f>M16*M18</f>
        <v>0</v>
      </c>
      <c r="N21" s="486"/>
      <c r="O21" s="485">
        <f>O16*O18</f>
        <v>0</v>
      </c>
      <c r="P21" s="486"/>
      <c r="Q21" s="371"/>
      <c r="R21" s="264"/>
    </row>
    <row r="22" spans="1:18" s="257" customFormat="1" ht="24" customHeight="1" thickTop="1" x14ac:dyDescent="0.35">
      <c r="A22" s="255"/>
      <c r="B22" s="265"/>
      <c r="C22" s="266"/>
      <c r="D22" s="266"/>
      <c r="E22" s="266"/>
      <c r="F22" s="266"/>
      <c r="G22" s="266"/>
      <c r="H22" s="266"/>
      <c r="I22" s="266"/>
      <c r="J22" s="266"/>
      <c r="K22" s="266"/>
      <c r="L22" s="266"/>
      <c r="M22" s="266"/>
      <c r="N22" s="266"/>
      <c r="O22" s="266"/>
      <c r="P22" s="266"/>
      <c r="Q22" s="372"/>
      <c r="R22" s="267"/>
    </row>
    <row r="23" spans="1:18" s="271" customFormat="1" ht="24" customHeight="1" thickBot="1" x14ac:dyDescent="0.4">
      <c r="A23" s="268"/>
      <c r="B23" s="491" t="s">
        <v>129</v>
      </c>
      <c r="C23" s="491"/>
      <c r="D23" s="332"/>
      <c r="E23" s="497">
        <f>E9+E14+E21</f>
        <v>33750</v>
      </c>
      <c r="F23" s="498"/>
      <c r="G23" s="497">
        <f>G9+G14+G21</f>
        <v>157500</v>
      </c>
      <c r="H23" s="498"/>
      <c r="I23" s="497">
        <f>I9+I14+I21</f>
        <v>360000</v>
      </c>
      <c r="J23" s="498"/>
      <c r="K23" s="497">
        <f>K9+K14+K21</f>
        <v>1125000</v>
      </c>
      <c r="L23" s="498"/>
      <c r="M23" s="497">
        <f>M9+M14+M21</f>
        <v>2700000</v>
      </c>
      <c r="N23" s="498"/>
      <c r="O23" s="497">
        <f>O9+O14+O21</f>
        <v>5400000</v>
      </c>
      <c r="P23" s="498"/>
      <c r="Q23" s="269"/>
      <c r="R23" s="270"/>
    </row>
    <row r="24" spans="1:18" s="257" customFormat="1" ht="13" x14ac:dyDescent="0.35">
      <c r="A24" s="255"/>
      <c r="B24" s="256"/>
      <c r="D24" s="255"/>
      <c r="E24" s="272"/>
      <c r="F24" s="258"/>
      <c r="G24" s="272"/>
      <c r="H24" s="258"/>
      <c r="I24" s="272"/>
      <c r="J24" s="258"/>
      <c r="K24" s="272"/>
      <c r="L24" s="258"/>
      <c r="M24" s="272"/>
      <c r="N24" s="258"/>
      <c r="O24" s="272"/>
      <c r="P24" s="258"/>
      <c r="Q24" s="352"/>
      <c r="R24" s="259"/>
    </row>
    <row r="25" spans="1:18" s="257" customFormat="1" ht="13" x14ac:dyDescent="0.35">
      <c r="A25" s="255"/>
      <c r="B25" s="256"/>
      <c r="C25" s="273" t="s">
        <v>130</v>
      </c>
      <c r="D25" s="255"/>
      <c r="E25" s="496">
        <f>E18+E11+E7</f>
        <v>75</v>
      </c>
      <c r="F25" s="496"/>
      <c r="G25" s="496">
        <f>G18+G11+G7</f>
        <v>350</v>
      </c>
      <c r="H25" s="496"/>
      <c r="I25" s="496">
        <f>I18+I11+I7</f>
        <v>800</v>
      </c>
      <c r="J25" s="496"/>
      <c r="K25" s="499">
        <f>K18+K11+K7</f>
        <v>2500</v>
      </c>
      <c r="L25" s="499"/>
      <c r="M25" s="499">
        <f>M18+M11+M7</f>
        <v>6000</v>
      </c>
      <c r="N25" s="499"/>
      <c r="O25" s="499">
        <f>O18+O11+O7</f>
        <v>12000</v>
      </c>
      <c r="P25" s="499"/>
      <c r="Q25" s="352"/>
      <c r="R25" s="261"/>
    </row>
    <row r="26" spans="1:18" s="257" customFormat="1" ht="13" x14ac:dyDescent="0.35">
      <c r="A26" s="255"/>
      <c r="B26" s="256"/>
      <c r="D26" s="255"/>
      <c r="E26" s="272"/>
      <c r="F26" s="258"/>
      <c r="G26" s="272"/>
      <c r="H26" s="258"/>
      <c r="I26" s="272"/>
      <c r="J26" s="258"/>
      <c r="K26" s="272"/>
      <c r="L26" s="258"/>
      <c r="M26" s="272"/>
      <c r="N26" s="258"/>
      <c r="O26" s="272"/>
      <c r="P26" s="258"/>
      <c r="Q26" s="352"/>
      <c r="R26" s="261"/>
    </row>
    <row r="27" spans="1:18" s="257" customFormat="1" ht="13" x14ac:dyDescent="0.35">
      <c r="A27" s="255"/>
      <c r="B27" s="256"/>
      <c r="C27" s="274"/>
      <c r="D27" s="361"/>
      <c r="E27" s="274"/>
      <c r="F27" s="258"/>
      <c r="G27" s="274"/>
      <c r="H27" s="258"/>
      <c r="I27" s="274"/>
      <c r="J27" s="258"/>
      <c r="K27" s="274"/>
      <c r="L27" s="258"/>
      <c r="M27" s="274"/>
      <c r="N27" s="258"/>
      <c r="O27" s="274"/>
      <c r="P27" s="258"/>
      <c r="Q27" s="352"/>
      <c r="R27" s="258"/>
    </row>
    <row r="28" spans="1:18" s="257" customFormat="1" ht="13" x14ac:dyDescent="0.35">
      <c r="A28" s="255"/>
      <c r="B28" s="256"/>
      <c r="C28" s="274"/>
      <c r="D28" s="361"/>
      <c r="E28" s="274"/>
      <c r="F28" s="258"/>
      <c r="G28" s="272"/>
      <c r="H28" s="258"/>
      <c r="I28" s="272"/>
      <c r="J28" s="258"/>
      <c r="K28" s="272"/>
      <c r="L28" s="258"/>
      <c r="M28" s="272"/>
      <c r="N28" s="258"/>
      <c r="O28" s="272"/>
      <c r="P28" s="258"/>
      <c r="Q28" s="352"/>
      <c r="R28" s="258"/>
    </row>
    <row r="29" spans="1:18" s="257" customFormat="1" ht="13" x14ac:dyDescent="0.35">
      <c r="A29" s="255"/>
      <c r="B29" s="256"/>
      <c r="C29" s="274"/>
      <c r="D29" s="361"/>
      <c r="E29" s="274"/>
      <c r="F29" s="258"/>
      <c r="G29" s="272"/>
      <c r="H29" s="258"/>
      <c r="I29" s="272"/>
      <c r="J29" s="258"/>
      <c r="K29" s="272"/>
      <c r="L29" s="258"/>
      <c r="M29" s="272"/>
      <c r="N29" s="258"/>
      <c r="O29" s="272"/>
      <c r="P29" s="258"/>
      <c r="Q29" s="352"/>
      <c r="R29" s="258"/>
    </row>
    <row r="30" spans="1:18" s="257" customFormat="1" ht="13" x14ac:dyDescent="0.35">
      <c r="A30" s="255"/>
      <c r="B30" s="256"/>
      <c r="C30" s="274"/>
      <c r="D30" s="361"/>
      <c r="E30" s="274"/>
      <c r="F30" s="258"/>
      <c r="G30" s="272"/>
      <c r="H30" s="258"/>
      <c r="I30" s="272"/>
      <c r="J30" s="258"/>
      <c r="K30" s="272"/>
      <c r="L30" s="258"/>
      <c r="M30" s="272"/>
      <c r="N30" s="258"/>
      <c r="O30" s="272"/>
      <c r="P30" s="258"/>
      <c r="Q30" s="352"/>
      <c r="R30" s="258"/>
    </row>
    <row r="31" spans="1:18" s="255" customFormat="1" ht="13" x14ac:dyDescent="0.35">
      <c r="B31" s="265"/>
      <c r="C31" s="361"/>
      <c r="D31" s="361"/>
      <c r="E31" s="361"/>
      <c r="F31" s="352"/>
      <c r="G31" s="352"/>
      <c r="H31" s="352"/>
      <c r="I31" s="352"/>
      <c r="J31" s="352"/>
      <c r="K31" s="352"/>
      <c r="L31" s="352"/>
      <c r="M31" s="352"/>
      <c r="N31" s="352"/>
      <c r="O31" s="352"/>
      <c r="P31" s="352"/>
      <c r="Q31" s="352"/>
      <c r="R31" s="352"/>
    </row>
    <row r="32" spans="1:18" s="255" customFormat="1" ht="13" x14ac:dyDescent="0.35">
      <c r="B32" s="265"/>
      <c r="E32" s="352"/>
      <c r="F32" s="352"/>
      <c r="G32" s="352"/>
      <c r="H32" s="352"/>
      <c r="I32" s="352"/>
      <c r="J32" s="352"/>
      <c r="K32" s="352"/>
      <c r="L32" s="352"/>
      <c r="M32" s="352"/>
      <c r="N32" s="352"/>
      <c r="O32" s="352"/>
      <c r="P32" s="352"/>
      <c r="Q32" s="352"/>
      <c r="R32" s="352"/>
    </row>
    <row r="33" spans="1:19" s="255" customFormat="1" ht="13" x14ac:dyDescent="0.35">
      <c r="B33" s="265"/>
      <c r="E33" s="352"/>
      <c r="F33" s="352"/>
      <c r="G33" s="352"/>
      <c r="H33" s="352"/>
      <c r="I33" s="352"/>
      <c r="J33" s="352"/>
      <c r="K33" s="352"/>
      <c r="L33" s="352"/>
      <c r="M33" s="352"/>
      <c r="N33" s="352"/>
      <c r="O33" s="352"/>
      <c r="P33" s="352"/>
      <c r="Q33" s="352"/>
      <c r="R33" s="370"/>
    </row>
    <row r="34" spans="1:19" s="248" customFormat="1" x14ac:dyDescent="0.35">
      <c r="B34" s="358"/>
      <c r="E34" s="359"/>
      <c r="F34" s="359"/>
      <c r="G34" s="359"/>
      <c r="H34" s="359"/>
      <c r="I34" s="359"/>
      <c r="J34" s="359"/>
      <c r="K34" s="359"/>
      <c r="L34" s="359"/>
      <c r="M34" s="359"/>
      <c r="N34" s="359"/>
      <c r="O34" s="359"/>
      <c r="P34" s="359"/>
      <c r="Q34" s="359"/>
      <c r="R34" s="360"/>
    </row>
    <row r="35" spans="1:19" s="248" customFormat="1" ht="150" customHeight="1" x14ac:dyDescent="0.35">
      <c r="B35" s="358"/>
      <c r="E35" s="359"/>
      <c r="F35" s="359"/>
      <c r="G35" s="359"/>
      <c r="H35" s="359"/>
      <c r="I35" s="359"/>
      <c r="J35" s="359"/>
      <c r="K35" s="359"/>
      <c r="L35" s="359"/>
      <c r="M35" s="359"/>
      <c r="N35" s="359"/>
      <c r="O35" s="359"/>
      <c r="P35" s="359"/>
      <c r="Q35" s="359"/>
      <c r="R35" s="360"/>
    </row>
    <row r="36" spans="1:19" ht="29.15" customHeight="1" x14ac:dyDescent="0.35">
      <c r="A36" s="248"/>
      <c r="B36" s="457" t="s">
        <v>131</v>
      </c>
      <c r="C36" s="457"/>
      <c r="D36" s="457"/>
      <c r="E36" s="457"/>
      <c r="F36" s="457"/>
      <c r="G36" s="457"/>
      <c r="H36" s="457"/>
      <c r="I36" s="457"/>
      <c r="J36" s="457"/>
      <c r="K36" s="457"/>
      <c r="L36" s="457"/>
      <c r="M36" s="457"/>
      <c r="N36" s="457"/>
      <c r="O36" s="457"/>
      <c r="P36" s="457"/>
      <c r="Q36" s="457"/>
      <c r="R36" s="457"/>
    </row>
    <row r="37" spans="1:19" x14ac:dyDescent="0.35">
      <c r="A37" s="248"/>
      <c r="E37" s="250"/>
      <c r="F37" s="252"/>
      <c r="G37" s="250"/>
      <c r="H37" s="252"/>
      <c r="I37" s="250"/>
      <c r="J37" s="252"/>
      <c r="K37" s="250"/>
      <c r="L37" s="252"/>
      <c r="M37" s="250"/>
      <c r="N37" s="252"/>
      <c r="O37" s="250"/>
      <c r="P37" s="252"/>
      <c r="R37" s="253"/>
      <c r="S37" s="249"/>
    </row>
    <row r="38" spans="1:19" ht="28.5" customHeight="1" x14ac:dyDescent="0.35">
      <c r="A38" s="248"/>
      <c r="B38" s="275"/>
      <c r="E38" s="451" t="str">
        <f>E5</f>
        <v>This Year</v>
      </c>
      <c r="F38" s="452"/>
      <c r="G38" s="451" t="s">
        <v>171</v>
      </c>
      <c r="H38" s="452"/>
      <c r="I38" s="454" t="s">
        <v>170</v>
      </c>
      <c r="J38" s="452"/>
      <c r="K38" s="454" t="s">
        <v>169</v>
      </c>
      <c r="L38" s="452"/>
      <c r="M38" s="451" t="s">
        <v>172</v>
      </c>
      <c r="N38" s="452"/>
      <c r="O38" s="451" t="s">
        <v>173</v>
      </c>
      <c r="P38" s="452"/>
      <c r="Q38" s="248"/>
      <c r="R38" s="254" t="str">
        <f>R5</f>
        <v>Remarks</v>
      </c>
      <c r="S38" s="249"/>
    </row>
    <row r="39" spans="1:19" x14ac:dyDescent="0.35">
      <c r="A39" s="248"/>
      <c r="B39" s="262"/>
      <c r="C39" s="257"/>
      <c r="D39" s="255"/>
      <c r="E39" s="258"/>
      <c r="F39" s="258"/>
      <c r="G39" s="258"/>
      <c r="H39" s="258"/>
      <c r="I39" s="258"/>
      <c r="J39" s="258"/>
      <c r="K39" s="258"/>
      <c r="L39" s="258"/>
      <c r="M39" s="258"/>
      <c r="N39" s="258"/>
      <c r="O39" s="258"/>
      <c r="P39" s="258"/>
      <c r="Q39" s="255"/>
      <c r="R39" s="257"/>
      <c r="S39" s="249"/>
    </row>
    <row r="40" spans="1:19" x14ac:dyDescent="0.35">
      <c r="A40" s="248"/>
      <c r="B40" s="489" t="s">
        <v>188</v>
      </c>
      <c r="C40" s="490"/>
      <c r="D40" s="288"/>
      <c r="E40" s="500">
        <v>200</v>
      </c>
      <c r="F40" s="501"/>
      <c r="G40" s="510">
        <v>200</v>
      </c>
      <c r="H40" s="511"/>
      <c r="I40" s="500">
        <v>200</v>
      </c>
      <c r="J40" s="501"/>
      <c r="K40" s="510">
        <v>180</v>
      </c>
      <c r="L40" s="511"/>
      <c r="M40" s="500">
        <v>180</v>
      </c>
      <c r="N40" s="501"/>
      <c r="O40" s="510">
        <v>180</v>
      </c>
      <c r="P40" s="511"/>
      <c r="Q40" s="288"/>
      <c r="R40" s="273"/>
      <c r="S40" s="249"/>
    </row>
    <row r="41" spans="1:19" ht="14.5" customHeight="1" x14ac:dyDescent="0.35">
      <c r="A41" s="248"/>
      <c r="B41" s="489" t="s">
        <v>189</v>
      </c>
      <c r="C41" s="490"/>
      <c r="D41" s="255"/>
      <c r="E41" s="482">
        <v>25</v>
      </c>
      <c r="F41" s="483"/>
      <c r="G41" s="512">
        <v>25</v>
      </c>
      <c r="H41" s="513"/>
      <c r="I41" s="482">
        <v>25</v>
      </c>
      <c r="J41" s="483"/>
      <c r="K41" s="512">
        <v>25</v>
      </c>
      <c r="L41" s="513"/>
      <c r="M41" s="482">
        <v>25</v>
      </c>
      <c r="N41" s="483"/>
      <c r="O41" s="512">
        <v>25</v>
      </c>
      <c r="P41" s="513"/>
      <c r="Q41" s="255"/>
      <c r="R41" s="273"/>
      <c r="S41" s="249"/>
    </row>
    <row r="42" spans="1:19" ht="14.5" customHeight="1" x14ac:dyDescent="0.35">
      <c r="A42" s="248"/>
      <c r="B42" s="489" t="s">
        <v>165</v>
      </c>
      <c r="C42" s="490"/>
      <c r="D42" s="255"/>
      <c r="E42" s="482">
        <v>30</v>
      </c>
      <c r="F42" s="483"/>
      <c r="G42" s="512">
        <v>30</v>
      </c>
      <c r="H42" s="513"/>
      <c r="I42" s="482">
        <v>30</v>
      </c>
      <c r="J42" s="483"/>
      <c r="K42" s="512">
        <v>30</v>
      </c>
      <c r="L42" s="513"/>
      <c r="M42" s="482">
        <v>30</v>
      </c>
      <c r="N42" s="483"/>
      <c r="O42" s="512">
        <v>30</v>
      </c>
      <c r="P42" s="513"/>
      <c r="Q42" s="255"/>
      <c r="R42" s="273"/>
      <c r="S42" s="249"/>
    </row>
    <row r="43" spans="1:19" x14ac:dyDescent="0.35">
      <c r="A43" s="248"/>
      <c r="B43" s="489" t="s">
        <v>190</v>
      </c>
      <c r="C43" s="490"/>
      <c r="D43" s="255"/>
      <c r="E43" s="482"/>
      <c r="F43" s="483"/>
      <c r="G43" s="512"/>
      <c r="H43" s="513"/>
      <c r="I43" s="482"/>
      <c r="J43" s="483"/>
      <c r="K43" s="512"/>
      <c r="L43" s="513"/>
      <c r="M43" s="482"/>
      <c r="N43" s="483"/>
      <c r="O43" s="512"/>
      <c r="P43" s="513"/>
      <c r="Q43" s="255"/>
      <c r="R43" s="273"/>
      <c r="S43" s="249"/>
    </row>
    <row r="44" spans="1:19" x14ac:dyDescent="0.35">
      <c r="A44" s="248"/>
      <c r="B44" s="489" t="s">
        <v>191</v>
      </c>
      <c r="C44" s="490"/>
      <c r="D44" s="255"/>
      <c r="E44" s="482"/>
      <c r="F44" s="483"/>
      <c r="G44" s="512"/>
      <c r="H44" s="513"/>
      <c r="I44" s="482"/>
      <c r="J44" s="483"/>
      <c r="K44" s="512"/>
      <c r="L44" s="513"/>
      <c r="M44" s="482"/>
      <c r="N44" s="483"/>
      <c r="O44" s="512"/>
      <c r="P44" s="513"/>
      <c r="Q44" s="255"/>
      <c r="R44" s="273"/>
      <c r="S44" s="249"/>
    </row>
    <row r="45" spans="1:19" x14ac:dyDescent="0.35">
      <c r="A45" s="248"/>
      <c r="B45" s="489" t="s">
        <v>166</v>
      </c>
      <c r="C45" s="490"/>
      <c r="D45" s="255"/>
      <c r="E45" s="482"/>
      <c r="F45" s="483"/>
      <c r="G45" s="512"/>
      <c r="H45" s="513"/>
      <c r="I45" s="482"/>
      <c r="J45" s="483"/>
      <c r="K45" s="512"/>
      <c r="L45" s="513"/>
      <c r="M45" s="482"/>
      <c r="N45" s="483"/>
      <c r="O45" s="512"/>
      <c r="P45" s="513"/>
      <c r="Q45" s="255"/>
      <c r="R45" s="273"/>
      <c r="S45" s="249"/>
    </row>
    <row r="46" spans="1:19" s="280" customFormat="1" x14ac:dyDescent="0.35">
      <c r="A46" s="277"/>
      <c r="B46" s="489" t="s">
        <v>177</v>
      </c>
      <c r="C46" s="490"/>
      <c r="D46" s="288"/>
      <c r="E46" s="482"/>
      <c r="F46" s="483"/>
      <c r="G46" s="512"/>
      <c r="H46" s="513"/>
      <c r="I46" s="482"/>
      <c r="J46" s="483"/>
      <c r="K46" s="512"/>
      <c r="L46" s="513"/>
      <c r="M46" s="482"/>
      <c r="N46" s="483"/>
      <c r="O46" s="512"/>
      <c r="P46" s="513"/>
      <c r="Q46" s="288"/>
      <c r="R46" s="278"/>
      <c r="S46" s="279"/>
    </row>
    <row r="47" spans="1:19" x14ac:dyDescent="0.35">
      <c r="A47" s="248"/>
      <c r="B47" s="489" t="s">
        <v>192</v>
      </c>
      <c r="C47" s="490"/>
      <c r="D47" s="255"/>
      <c r="E47" s="482"/>
      <c r="F47" s="483"/>
      <c r="G47" s="512"/>
      <c r="H47" s="513"/>
      <c r="I47" s="482"/>
      <c r="J47" s="483"/>
      <c r="K47" s="512"/>
      <c r="L47" s="513"/>
      <c r="M47" s="482"/>
      <c r="N47" s="483"/>
      <c r="O47" s="512"/>
      <c r="P47" s="513"/>
      <c r="Q47" s="255"/>
      <c r="R47" s="273"/>
      <c r="S47" s="249"/>
    </row>
    <row r="48" spans="1:19" x14ac:dyDescent="0.35">
      <c r="A48" s="248"/>
      <c r="B48" s="489" t="s">
        <v>192</v>
      </c>
      <c r="C48" s="490"/>
      <c r="D48" s="255"/>
      <c r="E48" s="482"/>
      <c r="F48" s="483"/>
      <c r="G48" s="512"/>
      <c r="H48" s="513"/>
      <c r="I48" s="482"/>
      <c r="J48" s="483"/>
      <c r="K48" s="512"/>
      <c r="L48" s="513"/>
      <c r="M48" s="482"/>
      <c r="N48" s="483"/>
      <c r="O48" s="512"/>
      <c r="P48" s="513"/>
      <c r="Q48" s="255"/>
      <c r="R48" s="273"/>
      <c r="S48" s="249"/>
    </row>
    <row r="49" spans="1:19" s="248" customFormat="1" x14ac:dyDescent="0.35">
      <c r="B49" s="351"/>
      <c r="C49" s="255"/>
      <c r="D49" s="255"/>
      <c r="E49" s="352"/>
      <c r="F49" s="352"/>
      <c r="G49" s="352"/>
      <c r="H49" s="352"/>
      <c r="I49" s="352"/>
      <c r="J49" s="352"/>
      <c r="K49" s="352"/>
      <c r="L49" s="352"/>
      <c r="M49" s="352"/>
      <c r="N49" s="352"/>
      <c r="O49" s="352"/>
      <c r="P49" s="352"/>
      <c r="Q49" s="255"/>
      <c r="R49" s="255"/>
      <c r="S49" s="360"/>
    </row>
    <row r="50" spans="1:19" x14ac:dyDescent="0.35">
      <c r="A50" s="248"/>
      <c r="B50" s="502" t="s">
        <v>180</v>
      </c>
      <c r="C50" s="503"/>
      <c r="D50" s="374"/>
      <c r="E50" s="506">
        <f>SUM(E40:E48)</f>
        <v>255</v>
      </c>
      <c r="F50" s="507"/>
      <c r="G50" s="506">
        <f>SUM(G40:G48)</f>
        <v>255</v>
      </c>
      <c r="H50" s="507"/>
      <c r="I50" s="506">
        <f>SUM(I40:I48)</f>
        <v>255</v>
      </c>
      <c r="J50" s="507"/>
      <c r="K50" s="506">
        <f>SUM(K40:K48)</f>
        <v>235</v>
      </c>
      <c r="L50" s="507"/>
      <c r="M50" s="506">
        <f>SUM(M40:M48)</f>
        <v>235</v>
      </c>
      <c r="N50" s="507"/>
      <c r="O50" s="514">
        <f>SUM(O40:O48)</f>
        <v>235</v>
      </c>
      <c r="P50" s="515"/>
      <c r="Q50" s="255"/>
      <c r="R50" s="273"/>
      <c r="S50" s="249"/>
    </row>
    <row r="51" spans="1:19" ht="26.15" customHeight="1" x14ac:dyDescent="0.35">
      <c r="A51" s="248"/>
      <c r="B51" s="504" t="s">
        <v>220</v>
      </c>
      <c r="C51" s="505"/>
      <c r="D51" s="374"/>
      <c r="E51" s="508">
        <f>E25</f>
        <v>75</v>
      </c>
      <c r="F51" s="509"/>
      <c r="G51" s="508">
        <f>G25</f>
        <v>350</v>
      </c>
      <c r="H51" s="509"/>
      <c r="I51" s="508">
        <f>I25</f>
        <v>800</v>
      </c>
      <c r="J51" s="509"/>
      <c r="K51" s="508">
        <f>K25</f>
        <v>2500</v>
      </c>
      <c r="L51" s="509"/>
      <c r="M51" s="508">
        <f>M25</f>
        <v>6000</v>
      </c>
      <c r="N51" s="509"/>
      <c r="O51" s="516">
        <f>O25</f>
        <v>12000</v>
      </c>
      <c r="P51" s="517"/>
      <c r="Q51" s="255"/>
      <c r="R51" s="273"/>
      <c r="S51" s="249"/>
    </row>
    <row r="52" spans="1:19" s="248" customFormat="1" x14ac:dyDescent="0.35">
      <c r="B52" s="351"/>
      <c r="C52" s="351"/>
      <c r="D52" s="351"/>
      <c r="E52" s="352"/>
      <c r="F52" s="352"/>
      <c r="G52" s="352"/>
      <c r="H52" s="352"/>
      <c r="I52" s="352"/>
      <c r="J52" s="352"/>
      <c r="K52" s="352"/>
      <c r="L52" s="352"/>
      <c r="M52" s="352"/>
      <c r="N52" s="352"/>
      <c r="O52" s="352"/>
      <c r="P52" s="352"/>
      <c r="Q52" s="255"/>
      <c r="R52" s="255"/>
      <c r="S52" s="360"/>
    </row>
    <row r="53" spans="1:19" ht="15" thickBot="1" x14ac:dyDescent="0.4">
      <c r="A53" s="248"/>
      <c r="B53" s="484" t="s">
        <v>129</v>
      </c>
      <c r="C53" s="484"/>
      <c r="D53" s="282"/>
      <c r="E53" s="433">
        <f>E50*E51</f>
        <v>19125</v>
      </c>
      <c r="F53" s="433"/>
      <c r="G53" s="433">
        <f>G50*G51</f>
        <v>89250</v>
      </c>
      <c r="H53" s="433"/>
      <c r="I53" s="433">
        <f>I50*I51</f>
        <v>204000</v>
      </c>
      <c r="J53" s="433"/>
      <c r="K53" s="433">
        <f>K50*K51</f>
        <v>587500</v>
      </c>
      <c r="L53" s="433"/>
      <c r="M53" s="433">
        <f>M50*M51</f>
        <v>1410000</v>
      </c>
      <c r="N53" s="433"/>
      <c r="O53" s="433">
        <f>O50*O51</f>
        <v>2820000</v>
      </c>
      <c r="P53" s="433"/>
      <c r="Q53" s="284"/>
      <c r="R53" s="284"/>
      <c r="S53" s="249"/>
    </row>
    <row r="54" spans="1:19" ht="15" thickTop="1" x14ac:dyDescent="0.35">
      <c r="A54" s="248"/>
      <c r="B54" s="351"/>
      <c r="C54" s="255"/>
      <c r="D54" s="255"/>
      <c r="E54" s="361"/>
      <c r="F54" s="352"/>
      <c r="G54" s="361"/>
      <c r="H54" s="352"/>
      <c r="I54" s="361"/>
      <c r="J54" s="352"/>
      <c r="K54" s="361"/>
      <c r="L54" s="352"/>
      <c r="M54" s="361"/>
      <c r="N54" s="352"/>
      <c r="O54" s="361"/>
      <c r="P54" s="352"/>
      <c r="Q54" s="352"/>
      <c r="R54" s="352"/>
      <c r="S54" s="249"/>
    </row>
    <row r="55" spans="1:19" x14ac:dyDescent="0.35">
      <c r="A55" s="248"/>
      <c r="B55" s="358"/>
      <c r="C55" s="248"/>
      <c r="E55" s="248"/>
      <c r="F55" s="359"/>
      <c r="G55" s="248"/>
      <c r="H55" s="359"/>
      <c r="I55" s="248"/>
      <c r="J55" s="359"/>
      <c r="K55" s="248"/>
      <c r="L55" s="359"/>
      <c r="M55" s="248"/>
      <c r="N55" s="359"/>
      <c r="O55" s="248"/>
      <c r="P55" s="359"/>
      <c r="R55" s="359"/>
      <c r="S55" s="249"/>
    </row>
    <row r="56" spans="1:19" x14ac:dyDescent="0.35">
      <c r="A56" s="248"/>
      <c r="B56" s="358"/>
      <c r="C56" s="248"/>
      <c r="E56" s="248"/>
      <c r="F56" s="359"/>
      <c r="G56" s="248"/>
      <c r="H56" s="359"/>
      <c r="I56" s="248"/>
      <c r="J56" s="359"/>
      <c r="K56" s="248"/>
      <c r="L56" s="359"/>
      <c r="M56" s="248"/>
      <c r="N56" s="359"/>
      <c r="O56" s="248"/>
      <c r="P56" s="359"/>
      <c r="R56" s="359"/>
      <c r="S56" s="249"/>
    </row>
    <row r="57" spans="1:19" ht="160" customHeight="1" x14ac:dyDescent="0.35">
      <c r="A57" s="248"/>
      <c r="B57" s="358"/>
      <c r="C57" s="248"/>
      <c r="E57" s="359"/>
      <c r="F57" s="359"/>
      <c r="G57" s="359"/>
      <c r="H57" s="359"/>
      <c r="I57" s="359"/>
      <c r="J57" s="359"/>
      <c r="K57" s="359"/>
      <c r="L57" s="359"/>
      <c r="M57" s="359"/>
      <c r="N57" s="359"/>
      <c r="O57" s="359"/>
      <c r="P57" s="359"/>
      <c r="R57" s="360"/>
    </row>
    <row r="58" spans="1:19" ht="28.5" customHeight="1" x14ac:dyDescent="0.35">
      <c r="A58" s="248"/>
      <c r="B58" s="457" t="s">
        <v>132</v>
      </c>
      <c r="C58" s="457"/>
      <c r="D58" s="457"/>
      <c r="E58" s="457"/>
      <c r="F58" s="457"/>
      <c r="G58" s="457"/>
      <c r="H58" s="457"/>
      <c r="I58" s="457"/>
      <c r="J58" s="457"/>
      <c r="K58" s="457"/>
      <c r="L58" s="457"/>
      <c r="M58" s="457"/>
      <c r="N58" s="457"/>
      <c r="O58" s="457"/>
      <c r="P58" s="457"/>
      <c r="Q58" s="457"/>
      <c r="R58" s="457"/>
    </row>
    <row r="59" spans="1:19" x14ac:dyDescent="0.35">
      <c r="A59" s="248"/>
    </row>
    <row r="60" spans="1:19" ht="29.15" customHeight="1" x14ac:dyDescent="0.35">
      <c r="A60" s="248"/>
      <c r="B60" s="254" t="s">
        <v>176</v>
      </c>
      <c r="C60" s="254" t="s">
        <v>212</v>
      </c>
      <c r="E60" s="451" t="str">
        <f>E5</f>
        <v>This Year</v>
      </c>
      <c r="F60" s="452"/>
      <c r="G60" s="451" t="s">
        <v>171</v>
      </c>
      <c r="H60" s="452"/>
      <c r="I60" s="454" t="s">
        <v>170</v>
      </c>
      <c r="J60" s="452"/>
      <c r="K60" s="454" t="s">
        <v>169</v>
      </c>
      <c r="L60" s="452"/>
      <c r="M60" s="451" t="s">
        <v>172</v>
      </c>
      <c r="N60" s="452"/>
      <c r="O60" s="451" t="s">
        <v>173</v>
      </c>
      <c r="P60" s="452"/>
      <c r="Q60" s="248"/>
      <c r="R60" s="254" t="str">
        <f>R5</f>
        <v>Remarks</v>
      </c>
    </row>
    <row r="61" spans="1:19" s="257" customFormat="1" x14ac:dyDescent="0.35">
      <c r="A61" s="255"/>
      <c r="B61" s="262"/>
      <c r="D61" s="248"/>
      <c r="E61" s="258"/>
      <c r="F61" s="258"/>
      <c r="G61" s="258"/>
      <c r="H61" s="258"/>
      <c r="I61" s="258"/>
      <c r="J61" s="258"/>
      <c r="K61" s="258"/>
      <c r="L61" s="258"/>
      <c r="M61" s="258"/>
      <c r="N61" s="258"/>
      <c r="O61" s="258"/>
      <c r="P61" s="258"/>
      <c r="Q61" s="255"/>
      <c r="R61" s="285"/>
    </row>
    <row r="62" spans="1:19" s="257" customFormat="1" ht="15" thickBot="1" x14ac:dyDescent="0.4">
      <c r="A62" s="255"/>
      <c r="B62" s="286" t="s">
        <v>162</v>
      </c>
      <c r="C62" s="56">
        <v>50000</v>
      </c>
      <c r="D62" s="248"/>
      <c r="E62" s="500">
        <v>12500</v>
      </c>
      <c r="F62" s="501"/>
      <c r="G62" s="460">
        <v>20000</v>
      </c>
      <c r="H62" s="461"/>
      <c r="I62" s="472">
        <v>40000</v>
      </c>
      <c r="J62" s="473"/>
      <c r="K62" s="460">
        <v>50000</v>
      </c>
      <c r="L62" s="461"/>
      <c r="M62" s="472">
        <v>50000</v>
      </c>
      <c r="N62" s="473"/>
      <c r="O62" s="476">
        <v>50000</v>
      </c>
      <c r="P62" s="477"/>
      <c r="Q62" s="255"/>
      <c r="R62" s="287"/>
    </row>
    <row r="63" spans="1:19" s="257" customFormat="1" ht="15" customHeight="1" thickBot="1" x14ac:dyDescent="0.4">
      <c r="A63" s="255"/>
      <c r="B63" s="286" t="s">
        <v>163</v>
      </c>
      <c r="C63" s="56">
        <v>50000</v>
      </c>
      <c r="D63" s="352"/>
      <c r="E63" s="482">
        <v>12500</v>
      </c>
      <c r="F63" s="483"/>
      <c r="G63" s="464">
        <v>20000</v>
      </c>
      <c r="H63" s="465"/>
      <c r="I63" s="468">
        <v>40000</v>
      </c>
      <c r="J63" s="469"/>
      <c r="K63" s="464">
        <v>50000</v>
      </c>
      <c r="L63" s="465"/>
      <c r="M63" s="468">
        <v>50000</v>
      </c>
      <c r="N63" s="469"/>
      <c r="O63" s="478">
        <v>50000</v>
      </c>
      <c r="P63" s="479"/>
      <c r="Q63" s="255"/>
      <c r="R63" s="287"/>
    </row>
    <row r="64" spans="1:19" s="257" customFormat="1" ht="15" customHeight="1" thickBot="1" x14ac:dyDescent="0.4">
      <c r="A64" s="255"/>
      <c r="B64" s="286" t="s">
        <v>117</v>
      </c>
      <c r="C64" s="56">
        <v>50000</v>
      </c>
      <c r="D64" s="352"/>
      <c r="E64" s="482">
        <v>12500</v>
      </c>
      <c r="F64" s="483"/>
      <c r="G64" s="464">
        <v>20000</v>
      </c>
      <c r="H64" s="465"/>
      <c r="I64" s="468">
        <v>40000</v>
      </c>
      <c r="J64" s="469"/>
      <c r="K64" s="464">
        <v>50000</v>
      </c>
      <c r="L64" s="465"/>
      <c r="M64" s="468">
        <v>50000</v>
      </c>
      <c r="N64" s="469"/>
      <c r="O64" s="478">
        <v>50000</v>
      </c>
      <c r="P64" s="479"/>
      <c r="Q64" s="255"/>
      <c r="R64" s="287"/>
    </row>
    <row r="65" spans="1:18" s="257" customFormat="1" ht="15" customHeight="1" thickBot="1" x14ac:dyDescent="0.4">
      <c r="A65" s="255"/>
      <c r="B65" s="286" t="s">
        <v>133</v>
      </c>
      <c r="C65" s="56"/>
      <c r="D65" s="352"/>
      <c r="E65" s="482"/>
      <c r="F65" s="483"/>
      <c r="G65" s="464"/>
      <c r="H65" s="465"/>
      <c r="I65" s="468"/>
      <c r="J65" s="469"/>
      <c r="K65" s="464"/>
      <c r="L65" s="465"/>
      <c r="M65" s="468"/>
      <c r="N65" s="469"/>
      <c r="O65" s="464"/>
      <c r="P65" s="465"/>
      <c r="Q65" s="255"/>
      <c r="R65" s="287"/>
    </row>
    <row r="66" spans="1:18" s="257" customFormat="1" ht="15" customHeight="1" thickBot="1" x14ac:dyDescent="0.4">
      <c r="A66" s="255"/>
      <c r="B66" s="286" t="s">
        <v>134</v>
      </c>
      <c r="C66" s="56"/>
      <c r="D66" s="352"/>
      <c r="E66" s="482"/>
      <c r="F66" s="483"/>
      <c r="G66" s="464"/>
      <c r="H66" s="465"/>
      <c r="I66" s="468"/>
      <c r="J66" s="469"/>
      <c r="K66" s="464"/>
      <c r="L66" s="465"/>
      <c r="M66" s="468"/>
      <c r="N66" s="469"/>
      <c r="O66" s="464"/>
      <c r="P66" s="465"/>
      <c r="Q66" s="255"/>
      <c r="R66" s="287"/>
    </row>
    <row r="67" spans="1:18" s="257" customFormat="1" ht="15" customHeight="1" thickBot="1" x14ac:dyDescent="0.4">
      <c r="A67" s="255"/>
      <c r="B67" s="286"/>
      <c r="C67" s="56"/>
      <c r="D67" s="352"/>
      <c r="E67" s="482"/>
      <c r="F67" s="483"/>
      <c r="G67" s="460"/>
      <c r="H67" s="461"/>
      <c r="I67" s="474"/>
      <c r="J67" s="475"/>
      <c r="K67" s="464"/>
      <c r="L67" s="465"/>
      <c r="M67" s="474"/>
      <c r="N67" s="475"/>
      <c r="O67" s="464"/>
      <c r="P67" s="465"/>
      <c r="Q67" s="255"/>
      <c r="R67" s="287"/>
    </row>
    <row r="68" spans="1:18" s="257" customFormat="1" ht="15" customHeight="1" thickBot="1" x14ac:dyDescent="0.4">
      <c r="A68" s="255"/>
      <c r="B68" s="286" t="s">
        <v>135</v>
      </c>
      <c r="C68" s="56">
        <v>45000</v>
      </c>
      <c r="D68" s="352"/>
      <c r="E68" s="482"/>
      <c r="F68" s="483"/>
      <c r="G68" s="460">
        <v>90000</v>
      </c>
      <c r="H68" s="461"/>
      <c r="I68" s="468">
        <v>90000</v>
      </c>
      <c r="J68" s="469"/>
      <c r="K68" s="464">
        <v>90000</v>
      </c>
      <c r="L68" s="465"/>
      <c r="M68" s="468">
        <v>90000</v>
      </c>
      <c r="N68" s="469"/>
      <c r="O68" s="478">
        <v>225000</v>
      </c>
      <c r="P68" s="479"/>
      <c r="Q68" s="255"/>
      <c r="R68" s="287"/>
    </row>
    <row r="69" spans="1:18" s="257" customFormat="1" ht="15" customHeight="1" thickBot="1" x14ac:dyDescent="0.4">
      <c r="A69" s="255"/>
      <c r="B69" s="286" t="s">
        <v>136</v>
      </c>
      <c r="C69" s="56">
        <v>45000</v>
      </c>
      <c r="D69" s="352"/>
      <c r="E69" s="482"/>
      <c r="F69" s="483"/>
      <c r="G69" s="460"/>
      <c r="H69" s="461"/>
      <c r="I69" s="468">
        <v>45000</v>
      </c>
      <c r="J69" s="469"/>
      <c r="K69" s="464">
        <v>45000</v>
      </c>
      <c r="L69" s="465"/>
      <c r="M69" s="468">
        <v>45000</v>
      </c>
      <c r="N69" s="469"/>
      <c r="O69" s="478">
        <v>45000</v>
      </c>
      <c r="P69" s="479"/>
      <c r="Q69" s="255"/>
      <c r="R69" s="287"/>
    </row>
    <row r="70" spans="1:18" s="257" customFormat="1" ht="15" customHeight="1" thickBot="1" x14ac:dyDescent="0.4">
      <c r="A70" s="255"/>
      <c r="B70" s="286" t="s">
        <v>137</v>
      </c>
      <c r="C70" s="56">
        <v>40000</v>
      </c>
      <c r="D70" s="352"/>
      <c r="E70" s="482"/>
      <c r="F70" s="483"/>
      <c r="G70" s="460"/>
      <c r="H70" s="461"/>
      <c r="I70" s="468"/>
      <c r="J70" s="469"/>
      <c r="K70" s="464"/>
      <c r="L70" s="465"/>
      <c r="M70" s="468"/>
      <c r="N70" s="469"/>
      <c r="O70" s="464"/>
      <c r="P70" s="465"/>
      <c r="Q70" s="255"/>
      <c r="R70" s="287"/>
    </row>
    <row r="71" spans="1:18" s="257" customFormat="1" ht="26.5" thickBot="1" x14ac:dyDescent="0.4">
      <c r="A71" s="255"/>
      <c r="B71" s="286" t="s">
        <v>138</v>
      </c>
      <c r="C71" s="56">
        <v>45000</v>
      </c>
      <c r="D71" s="352"/>
      <c r="E71" s="482"/>
      <c r="F71" s="483"/>
      <c r="G71" s="460"/>
      <c r="H71" s="461"/>
      <c r="I71" s="468"/>
      <c r="J71" s="469"/>
      <c r="K71" s="464">
        <v>90000</v>
      </c>
      <c r="L71" s="465"/>
      <c r="M71" s="468">
        <v>135000</v>
      </c>
      <c r="N71" s="469"/>
      <c r="O71" s="478">
        <v>135000</v>
      </c>
      <c r="P71" s="479"/>
      <c r="Q71" s="255"/>
      <c r="R71" s="287"/>
    </row>
    <row r="72" spans="1:18" s="257" customFormat="1" ht="15" customHeight="1" thickBot="1" x14ac:dyDescent="0.4">
      <c r="A72" s="255"/>
      <c r="B72" s="286" t="s">
        <v>139</v>
      </c>
      <c r="C72" s="56">
        <v>50000</v>
      </c>
      <c r="D72" s="352"/>
      <c r="E72" s="482"/>
      <c r="F72" s="483"/>
      <c r="G72" s="460"/>
      <c r="H72" s="461"/>
      <c r="I72" s="468">
        <v>50000</v>
      </c>
      <c r="J72" s="469"/>
      <c r="K72" s="464">
        <v>100000</v>
      </c>
      <c r="L72" s="465"/>
      <c r="M72" s="468">
        <v>200000</v>
      </c>
      <c r="N72" s="469"/>
      <c r="O72" s="478">
        <v>150000</v>
      </c>
      <c r="P72" s="479"/>
      <c r="Q72" s="255"/>
      <c r="R72" s="287"/>
    </row>
    <row r="73" spans="1:18" s="257" customFormat="1" ht="26.5" thickBot="1" x14ac:dyDescent="0.4">
      <c r="A73" s="255"/>
      <c r="B73" s="286" t="s">
        <v>140</v>
      </c>
      <c r="C73" s="56">
        <v>35000</v>
      </c>
      <c r="D73" s="352"/>
      <c r="E73" s="482"/>
      <c r="F73" s="483"/>
      <c r="G73" s="460"/>
      <c r="H73" s="461"/>
      <c r="I73" s="468">
        <v>35000</v>
      </c>
      <c r="J73" s="469"/>
      <c r="K73" s="464">
        <v>35000</v>
      </c>
      <c r="L73" s="465"/>
      <c r="M73" s="468">
        <v>35000</v>
      </c>
      <c r="N73" s="469"/>
      <c r="O73" s="478">
        <v>35000</v>
      </c>
      <c r="P73" s="479"/>
      <c r="Q73" s="255"/>
      <c r="R73" s="287"/>
    </row>
    <row r="74" spans="1:18" s="257" customFormat="1" ht="26.5" thickBot="1" x14ac:dyDescent="0.4">
      <c r="A74" s="255"/>
      <c r="B74" s="286" t="s">
        <v>141</v>
      </c>
      <c r="C74" s="56">
        <v>35000</v>
      </c>
      <c r="D74" s="352"/>
      <c r="E74" s="482"/>
      <c r="F74" s="483"/>
      <c r="G74" s="460"/>
      <c r="H74" s="461"/>
      <c r="I74" s="468">
        <v>35000</v>
      </c>
      <c r="J74" s="469"/>
      <c r="K74" s="464">
        <v>35000</v>
      </c>
      <c r="L74" s="465"/>
      <c r="M74" s="468">
        <v>70000</v>
      </c>
      <c r="N74" s="469"/>
      <c r="O74" s="478">
        <v>105000</v>
      </c>
      <c r="P74" s="479"/>
      <c r="Q74" s="255"/>
      <c r="R74" s="287"/>
    </row>
    <row r="75" spans="1:18" s="257" customFormat="1" ht="26.5" thickBot="1" x14ac:dyDescent="0.4">
      <c r="A75" s="255"/>
      <c r="B75" s="286" t="s">
        <v>142</v>
      </c>
      <c r="C75" s="56">
        <v>35000</v>
      </c>
      <c r="D75" s="352"/>
      <c r="E75" s="462"/>
      <c r="F75" s="463"/>
      <c r="G75" s="460"/>
      <c r="H75" s="461"/>
      <c r="I75" s="470"/>
      <c r="J75" s="471"/>
      <c r="K75" s="466"/>
      <c r="L75" s="467"/>
      <c r="M75" s="470">
        <v>35000</v>
      </c>
      <c r="N75" s="471"/>
      <c r="O75" s="480">
        <v>35000</v>
      </c>
      <c r="P75" s="481"/>
      <c r="Q75" s="255"/>
      <c r="R75" s="287"/>
    </row>
    <row r="76" spans="1:18" s="255" customFormat="1" ht="13" x14ac:dyDescent="0.35">
      <c r="B76" s="351"/>
      <c r="C76" s="352"/>
      <c r="D76" s="352"/>
      <c r="E76" s="352"/>
      <c r="F76" s="352"/>
      <c r="G76" s="352"/>
      <c r="H76" s="352"/>
      <c r="I76" s="352"/>
      <c r="J76" s="352"/>
      <c r="K76" s="352"/>
      <c r="L76" s="352"/>
      <c r="M76" s="352"/>
      <c r="N76" s="352"/>
      <c r="O76" s="352"/>
      <c r="P76" s="352"/>
      <c r="R76" s="353"/>
    </row>
    <row r="77" spans="1:18" s="276" customFormat="1" ht="13.5" thickBot="1" x14ac:dyDescent="0.4">
      <c r="A77" s="288"/>
      <c r="B77" s="286" t="s">
        <v>143</v>
      </c>
      <c r="C77" s="56"/>
      <c r="D77" s="352"/>
      <c r="E77" s="462"/>
      <c r="F77" s="463"/>
      <c r="G77" s="460"/>
      <c r="H77" s="461"/>
      <c r="I77" s="462"/>
      <c r="J77" s="463"/>
      <c r="K77" s="460"/>
      <c r="L77" s="461"/>
      <c r="M77" s="462"/>
      <c r="N77" s="463"/>
      <c r="O77" s="460"/>
      <c r="P77" s="461"/>
      <c r="Q77" s="288"/>
      <c r="R77" s="287"/>
    </row>
    <row r="78" spans="1:18" s="255" customFormat="1" ht="13" x14ac:dyDescent="0.35">
      <c r="B78" s="351"/>
      <c r="C78" s="352"/>
      <c r="D78" s="352"/>
      <c r="E78" s="352"/>
      <c r="F78" s="352"/>
      <c r="G78" s="352"/>
      <c r="H78" s="352"/>
      <c r="I78" s="352"/>
      <c r="J78" s="352"/>
      <c r="K78" s="352"/>
      <c r="L78" s="352"/>
      <c r="M78" s="352"/>
      <c r="N78" s="352"/>
      <c r="O78" s="352"/>
      <c r="P78" s="352"/>
      <c r="R78" s="353"/>
    </row>
    <row r="79" spans="1:18" s="271" customFormat="1" ht="15" customHeight="1" thickBot="1" x14ac:dyDescent="0.4">
      <c r="A79" s="268"/>
      <c r="B79" s="484" t="s">
        <v>129</v>
      </c>
      <c r="C79" s="484"/>
      <c r="D79" s="282"/>
      <c r="E79" s="433">
        <f>SUM(E62:E78)</f>
        <v>37500</v>
      </c>
      <c r="F79" s="433"/>
      <c r="G79" s="433">
        <f>SUM(G62:G78)</f>
        <v>150000</v>
      </c>
      <c r="H79" s="433"/>
      <c r="I79" s="433">
        <f>SUM(I62:I78)</f>
        <v>375000</v>
      </c>
      <c r="J79" s="433"/>
      <c r="K79" s="433">
        <f>SUM(K62:K78)</f>
        <v>545000</v>
      </c>
      <c r="L79" s="433"/>
      <c r="M79" s="433">
        <f>SUM(M62:M78)</f>
        <v>760000</v>
      </c>
      <c r="N79" s="433"/>
      <c r="O79" s="433">
        <f>SUM(O62:O78)</f>
        <v>880000</v>
      </c>
      <c r="P79" s="433"/>
      <c r="Q79" s="268"/>
      <c r="R79" s="289"/>
    </row>
    <row r="80" spans="1:18" s="257" customFormat="1" ht="13.5" thickTop="1" x14ac:dyDescent="0.35">
      <c r="A80" s="255"/>
      <c r="B80" s="351"/>
      <c r="C80" s="255"/>
      <c r="D80" s="255"/>
      <c r="E80" s="352"/>
      <c r="F80" s="352"/>
      <c r="G80" s="352"/>
      <c r="H80" s="352"/>
      <c r="I80" s="352"/>
      <c r="J80" s="352"/>
      <c r="K80" s="352"/>
      <c r="L80" s="352"/>
      <c r="M80" s="352"/>
      <c r="N80" s="352"/>
      <c r="O80" s="352"/>
      <c r="P80" s="352"/>
      <c r="Q80" s="255"/>
      <c r="R80" s="353"/>
    </row>
    <row r="81" spans="1:18" s="257" customFormat="1" ht="13" x14ac:dyDescent="0.35">
      <c r="A81" s="255"/>
      <c r="B81" s="351"/>
      <c r="C81" s="255"/>
      <c r="D81" s="255"/>
      <c r="E81" s="352"/>
      <c r="F81" s="352"/>
      <c r="G81" s="352"/>
      <c r="H81" s="352"/>
      <c r="I81" s="352"/>
      <c r="J81" s="352"/>
      <c r="K81" s="352"/>
      <c r="L81" s="352"/>
      <c r="M81" s="352"/>
      <c r="N81" s="352"/>
      <c r="O81" s="352"/>
      <c r="P81" s="352"/>
      <c r="Q81" s="255"/>
      <c r="R81" s="353"/>
    </row>
    <row r="82" spans="1:18" s="257" customFormat="1" ht="13" x14ac:dyDescent="0.35">
      <c r="A82" s="255"/>
      <c r="B82" s="351"/>
      <c r="C82" s="255"/>
      <c r="D82" s="255"/>
      <c r="E82" s="352"/>
      <c r="F82" s="352"/>
      <c r="G82" s="352"/>
      <c r="H82" s="352"/>
      <c r="I82" s="352"/>
      <c r="J82" s="352"/>
      <c r="K82" s="352"/>
      <c r="L82" s="352"/>
      <c r="M82" s="352"/>
      <c r="N82" s="352"/>
      <c r="O82" s="352"/>
      <c r="P82" s="352"/>
      <c r="Q82" s="255"/>
      <c r="R82" s="353"/>
    </row>
    <row r="83" spans="1:18" s="271" customFormat="1" ht="13" x14ac:dyDescent="0.35">
      <c r="A83" s="268"/>
      <c r="B83" s="354"/>
      <c r="C83" s="355"/>
      <c r="D83" s="355"/>
      <c r="E83" s="356"/>
      <c r="F83" s="356"/>
      <c r="G83" s="356"/>
      <c r="H83" s="356"/>
      <c r="I83" s="356"/>
      <c r="J83" s="356"/>
      <c r="K83" s="356"/>
      <c r="L83" s="356"/>
      <c r="M83" s="356"/>
      <c r="N83" s="356"/>
      <c r="O83" s="356"/>
      <c r="P83" s="356"/>
      <c r="Q83" s="268"/>
      <c r="R83" s="357"/>
    </row>
    <row r="84" spans="1:18" s="271" customFormat="1" ht="13" x14ac:dyDescent="0.35">
      <c r="A84" s="268"/>
      <c r="B84" s="354"/>
      <c r="C84" s="355"/>
      <c r="D84" s="355"/>
      <c r="E84" s="356"/>
      <c r="F84" s="356"/>
      <c r="G84" s="356"/>
      <c r="H84" s="356"/>
      <c r="I84" s="356"/>
      <c r="J84" s="356"/>
      <c r="K84" s="356"/>
      <c r="L84" s="356"/>
      <c r="M84" s="356"/>
      <c r="N84" s="356"/>
      <c r="O84" s="356"/>
      <c r="P84" s="356"/>
      <c r="Q84" s="268"/>
      <c r="R84" s="357"/>
    </row>
    <row r="85" spans="1:18" s="271" customFormat="1" ht="13" x14ac:dyDescent="0.35">
      <c r="A85" s="268"/>
      <c r="B85" s="354"/>
      <c r="C85" s="355"/>
      <c r="D85" s="355"/>
      <c r="E85" s="356"/>
      <c r="F85" s="356"/>
      <c r="G85" s="356"/>
      <c r="H85" s="356"/>
      <c r="I85" s="356"/>
      <c r="J85" s="356"/>
      <c r="K85" s="356"/>
      <c r="L85" s="356"/>
      <c r="M85" s="356"/>
      <c r="N85" s="356"/>
      <c r="O85" s="356"/>
      <c r="P85" s="356"/>
      <c r="Q85" s="268"/>
      <c r="R85" s="357"/>
    </row>
    <row r="86" spans="1:18" s="271" customFormat="1" ht="13" x14ac:dyDescent="0.35">
      <c r="A86" s="268"/>
      <c r="B86" s="354"/>
      <c r="C86" s="355"/>
      <c r="D86" s="355"/>
      <c r="E86" s="356"/>
      <c r="F86" s="356"/>
      <c r="G86" s="356"/>
      <c r="H86" s="356"/>
      <c r="I86" s="356"/>
      <c r="J86" s="356"/>
      <c r="K86" s="356"/>
      <c r="L86" s="356"/>
      <c r="M86" s="356"/>
      <c r="N86" s="356"/>
      <c r="O86" s="356"/>
      <c r="P86" s="356"/>
      <c r="Q86" s="268"/>
      <c r="R86" s="357"/>
    </row>
    <row r="87" spans="1:18" s="257" customFormat="1" ht="116.5" customHeight="1" x14ac:dyDescent="0.35">
      <c r="A87" s="255"/>
      <c r="B87" s="351"/>
      <c r="C87" s="255"/>
      <c r="D87" s="255"/>
      <c r="E87" s="352"/>
      <c r="F87" s="352"/>
      <c r="G87" s="352"/>
      <c r="H87" s="352"/>
      <c r="I87" s="352"/>
      <c r="J87" s="352"/>
      <c r="K87" s="352"/>
      <c r="L87" s="352"/>
      <c r="M87" s="352"/>
      <c r="N87" s="352"/>
      <c r="O87" s="352"/>
      <c r="P87" s="352"/>
      <c r="Q87" s="255"/>
      <c r="R87" s="353"/>
    </row>
    <row r="88" spans="1:18" x14ac:dyDescent="0.35">
      <c r="A88" s="248"/>
      <c r="B88" s="358"/>
      <c r="C88" s="248"/>
      <c r="E88" s="359"/>
      <c r="F88" s="359"/>
      <c r="G88" s="359"/>
      <c r="H88" s="359"/>
      <c r="I88" s="359"/>
      <c r="J88" s="359"/>
      <c r="K88" s="359"/>
      <c r="L88" s="359"/>
      <c r="M88" s="359"/>
      <c r="N88" s="359"/>
      <c r="O88" s="359"/>
      <c r="P88" s="359"/>
      <c r="R88" s="360"/>
    </row>
    <row r="89" spans="1:18" ht="30" customHeight="1" x14ac:dyDescent="0.35">
      <c r="A89" s="248"/>
      <c r="B89" s="457" t="s">
        <v>164</v>
      </c>
      <c r="C89" s="457"/>
      <c r="D89" s="457"/>
      <c r="E89" s="457"/>
      <c r="F89" s="457"/>
      <c r="G89" s="457"/>
      <c r="H89" s="457"/>
      <c r="I89" s="457"/>
      <c r="J89" s="457"/>
      <c r="K89" s="457"/>
      <c r="L89" s="457"/>
      <c r="M89" s="457"/>
      <c r="N89" s="457"/>
      <c r="O89" s="457"/>
      <c r="P89" s="457"/>
      <c r="Q89" s="457"/>
      <c r="R89" s="457"/>
    </row>
    <row r="90" spans="1:18" x14ac:dyDescent="0.35">
      <c r="A90" s="248"/>
    </row>
    <row r="91" spans="1:18" ht="25" customHeight="1" x14ac:dyDescent="0.35">
      <c r="A91" s="248"/>
      <c r="B91" s="290"/>
      <c r="E91" s="451" t="str">
        <f>E5</f>
        <v>This Year</v>
      </c>
      <c r="F91" s="452"/>
      <c r="G91" s="451" t="s">
        <v>171</v>
      </c>
      <c r="H91" s="452"/>
      <c r="I91" s="454" t="s">
        <v>170</v>
      </c>
      <c r="J91" s="452"/>
      <c r="K91" s="454" t="s">
        <v>169</v>
      </c>
      <c r="L91" s="452"/>
      <c r="M91" s="451" t="s">
        <v>172</v>
      </c>
      <c r="N91" s="452"/>
      <c r="O91" s="451" t="s">
        <v>173</v>
      </c>
      <c r="P91" s="452"/>
      <c r="Q91" s="248"/>
      <c r="R91" s="254" t="str">
        <f>$R$5</f>
        <v>Remarks</v>
      </c>
    </row>
    <row r="92" spans="1:18" x14ac:dyDescent="0.35">
      <c r="A92" s="248"/>
    </row>
    <row r="93" spans="1:18" s="257" customFormat="1" x14ac:dyDescent="0.35">
      <c r="A93" s="255"/>
      <c r="B93" s="251"/>
      <c r="D93" s="255"/>
      <c r="E93" s="366" t="s">
        <v>182</v>
      </c>
      <c r="F93" s="366" t="s">
        <v>181</v>
      </c>
      <c r="G93" s="367" t="s">
        <v>182</v>
      </c>
      <c r="H93" s="367" t="s">
        <v>181</v>
      </c>
      <c r="I93" s="366" t="s">
        <v>182</v>
      </c>
      <c r="J93" s="366" t="s">
        <v>181</v>
      </c>
      <c r="K93" s="367" t="s">
        <v>182</v>
      </c>
      <c r="L93" s="367" t="s">
        <v>181</v>
      </c>
      <c r="M93" s="366" t="s">
        <v>182</v>
      </c>
      <c r="N93" s="366" t="s">
        <v>181</v>
      </c>
      <c r="O93" s="367" t="s">
        <v>182</v>
      </c>
      <c r="P93" s="367" t="s">
        <v>181</v>
      </c>
      <c r="Q93" s="255"/>
      <c r="R93" s="285"/>
    </row>
    <row r="94" spans="1:18" s="257" customFormat="1" ht="13" x14ac:dyDescent="0.35">
      <c r="A94" s="255"/>
      <c r="B94" s="251"/>
      <c r="D94" s="352"/>
      <c r="E94" s="281" t="s">
        <v>144</v>
      </c>
      <c r="F94" s="365">
        <v>5000</v>
      </c>
      <c r="G94" s="291" t="s">
        <v>144</v>
      </c>
      <c r="H94" s="364">
        <v>15000</v>
      </c>
      <c r="I94" s="281" t="s">
        <v>144</v>
      </c>
      <c r="J94" s="365">
        <v>15000</v>
      </c>
      <c r="K94" s="291" t="s">
        <v>144</v>
      </c>
      <c r="L94" s="364">
        <v>20000</v>
      </c>
      <c r="M94" s="281" t="s">
        <v>144</v>
      </c>
      <c r="N94" s="365">
        <v>30000</v>
      </c>
      <c r="O94" s="291" t="s">
        <v>144</v>
      </c>
      <c r="P94" s="364">
        <v>30000</v>
      </c>
      <c r="Q94" s="255"/>
      <c r="R94" s="287"/>
    </row>
    <row r="95" spans="1:18" s="257" customFormat="1" ht="39" x14ac:dyDescent="0.35">
      <c r="A95" s="255"/>
      <c r="B95" s="251"/>
      <c r="D95" s="352"/>
      <c r="E95" s="281" t="s">
        <v>145</v>
      </c>
      <c r="F95" s="365">
        <v>10000</v>
      </c>
      <c r="G95" s="291" t="s">
        <v>145</v>
      </c>
      <c r="H95" s="364">
        <v>19000</v>
      </c>
      <c r="I95" s="281" t="s">
        <v>145</v>
      </c>
      <c r="J95" s="365">
        <v>19000</v>
      </c>
      <c r="K95" s="291" t="s">
        <v>145</v>
      </c>
      <c r="L95" s="364">
        <v>25000</v>
      </c>
      <c r="M95" s="281" t="s">
        <v>145</v>
      </c>
      <c r="N95" s="365">
        <v>40000</v>
      </c>
      <c r="O95" s="291" t="s">
        <v>145</v>
      </c>
      <c r="P95" s="364">
        <v>70000</v>
      </c>
      <c r="Q95" s="255"/>
      <c r="R95" s="287"/>
    </row>
    <row r="96" spans="1:18" s="257" customFormat="1" ht="26" x14ac:dyDescent="0.35">
      <c r="A96" s="255"/>
      <c r="B96" s="251"/>
      <c r="D96" s="352"/>
      <c r="E96" s="281" t="s">
        <v>146</v>
      </c>
      <c r="F96" s="365"/>
      <c r="G96" s="291" t="s">
        <v>146</v>
      </c>
      <c r="H96" s="364"/>
      <c r="I96" s="281" t="s">
        <v>146</v>
      </c>
      <c r="J96" s="365"/>
      <c r="K96" s="291" t="s">
        <v>146</v>
      </c>
      <c r="L96" s="364"/>
      <c r="M96" s="281" t="s">
        <v>146</v>
      </c>
      <c r="N96" s="365"/>
      <c r="O96" s="291" t="s">
        <v>146</v>
      </c>
      <c r="P96" s="364">
        <v>20000</v>
      </c>
      <c r="Q96" s="255"/>
      <c r="R96" s="287"/>
    </row>
    <row r="97" spans="1:18" s="257" customFormat="1" ht="26" x14ac:dyDescent="0.35">
      <c r="A97" s="255"/>
      <c r="B97" s="251"/>
      <c r="D97" s="352"/>
      <c r="E97" s="281" t="s">
        <v>147</v>
      </c>
      <c r="F97" s="365"/>
      <c r="G97" s="291" t="s">
        <v>147</v>
      </c>
      <c r="H97" s="364"/>
      <c r="I97" s="281" t="s">
        <v>147</v>
      </c>
      <c r="J97" s="365"/>
      <c r="K97" s="291" t="s">
        <v>148</v>
      </c>
      <c r="L97" s="364"/>
      <c r="M97" s="281" t="s">
        <v>148</v>
      </c>
      <c r="N97" s="365"/>
      <c r="O97" s="291" t="s">
        <v>148</v>
      </c>
      <c r="P97" s="364"/>
      <c r="Q97" s="255"/>
      <c r="R97" s="287"/>
    </row>
    <row r="98" spans="1:18" s="257" customFormat="1" ht="26" x14ac:dyDescent="0.35">
      <c r="A98" s="255"/>
      <c r="B98" s="251"/>
      <c r="D98" s="352"/>
      <c r="E98" s="281" t="s">
        <v>193</v>
      </c>
      <c r="F98" s="365">
        <v>2000</v>
      </c>
      <c r="G98" s="291"/>
      <c r="H98" s="364">
        <v>2000</v>
      </c>
      <c r="I98" s="281" t="s">
        <v>150</v>
      </c>
      <c r="J98" s="365">
        <v>10000</v>
      </c>
      <c r="K98" s="291" t="s">
        <v>149</v>
      </c>
      <c r="L98" s="364">
        <v>10000</v>
      </c>
      <c r="M98" s="281" t="s">
        <v>149</v>
      </c>
      <c r="N98" s="365">
        <v>10000</v>
      </c>
      <c r="O98" s="291" t="s">
        <v>149</v>
      </c>
      <c r="P98" s="364">
        <v>10000</v>
      </c>
      <c r="Q98" s="255"/>
      <c r="R98" s="287"/>
    </row>
    <row r="99" spans="1:18" s="257" customFormat="1" ht="13" x14ac:dyDescent="0.35">
      <c r="A99" s="255"/>
      <c r="B99" s="251"/>
      <c r="D99" s="352"/>
      <c r="E99" s="281" t="s">
        <v>152</v>
      </c>
      <c r="F99" s="365">
        <v>2000</v>
      </c>
      <c r="G99" s="291" t="s">
        <v>152</v>
      </c>
      <c r="H99" s="364">
        <v>4000</v>
      </c>
      <c r="I99" s="281" t="s">
        <v>151</v>
      </c>
      <c r="J99" s="365">
        <v>4000</v>
      </c>
      <c r="K99" s="291" t="s">
        <v>150</v>
      </c>
      <c r="L99" s="364">
        <v>4000</v>
      </c>
      <c r="M99" s="281" t="s">
        <v>150</v>
      </c>
      <c r="N99" s="365">
        <v>10000</v>
      </c>
      <c r="O99" s="291" t="s">
        <v>150</v>
      </c>
      <c r="P99" s="364">
        <v>10000</v>
      </c>
      <c r="Q99" s="255"/>
      <c r="R99" s="287"/>
    </row>
    <row r="100" spans="1:18" s="257" customFormat="1" ht="26" x14ac:dyDescent="0.35">
      <c r="A100" s="255"/>
      <c r="B100" s="251"/>
      <c r="D100" s="352"/>
      <c r="E100" s="281" t="s">
        <v>153</v>
      </c>
      <c r="F100" s="365"/>
      <c r="G100" s="291" t="s">
        <v>153</v>
      </c>
      <c r="H100" s="364"/>
      <c r="I100" s="281" t="s">
        <v>154</v>
      </c>
      <c r="J100" s="365">
        <v>3500</v>
      </c>
      <c r="K100" s="291" t="s">
        <v>151</v>
      </c>
      <c r="L100" s="364">
        <v>3500</v>
      </c>
      <c r="M100" s="281" t="s">
        <v>151</v>
      </c>
      <c r="N100" s="365">
        <v>3500</v>
      </c>
      <c r="O100" s="291" t="s">
        <v>151</v>
      </c>
      <c r="P100" s="364">
        <v>3500</v>
      </c>
      <c r="Q100" s="255"/>
      <c r="R100" s="287"/>
    </row>
    <row r="101" spans="1:18" s="257" customFormat="1" ht="24" customHeight="1" x14ac:dyDescent="0.35">
      <c r="A101" s="255"/>
      <c r="B101" s="251"/>
      <c r="D101" s="352"/>
      <c r="E101" s="281" t="s">
        <v>192</v>
      </c>
      <c r="F101" s="365"/>
      <c r="G101" s="260" t="s">
        <v>192</v>
      </c>
      <c r="H101" s="364"/>
      <c r="I101" s="281" t="s">
        <v>192</v>
      </c>
      <c r="J101" s="365"/>
      <c r="K101" s="260" t="s">
        <v>192</v>
      </c>
      <c r="L101" s="364">
        <v>5000</v>
      </c>
      <c r="M101" s="281" t="s">
        <v>192</v>
      </c>
      <c r="N101" s="365">
        <v>5000</v>
      </c>
      <c r="O101" s="260" t="s">
        <v>192</v>
      </c>
      <c r="P101" s="364">
        <v>10000</v>
      </c>
      <c r="Q101" s="255"/>
      <c r="R101" s="287"/>
    </row>
    <row r="102" spans="1:18" s="257" customFormat="1" ht="24" customHeight="1" x14ac:dyDescent="0.35">
      <c r="A102" s="255"/>
      <c r="B102" s="251"/>
      <c r="D102" s="352"/>
      <c r="E102" s="281" t="s">
        <v>192</v>
      </c>
      <c r="F102" s="365"/>
      <c r="G102" s="260" t="s">
        <v>192</v>
      </c>
      <c r="H102" s="364"/>
      <c r="I102" s="281" t="s">
        <v>192</v>
      </c>
      <c r="J102" s="365"/>
      <c r="K102" s="260" t="s">
        <v>192</v>
      </c>
      <c r="L102" s="364">
        <v>5000</v>
      </c>
      <c r="M102" s="281" t="s">
        <v>192</v>
      </c>
      <c r="N102" s="365">
        <v>5000</v>
      </c>
      <c r="O102" s="260" t="s">
        <v>192</v>
      </c>
      <c r="P102" s="364">
        <v>10000</v>
      </c>
      <c r="Q102" s="255"/>
      <c r="R102" s="287"/>
    </row>
    <row r="103" spans="1:18" s="257" customFormat="1" ht="24" customHeight="1" x14ac:dyDescent="0.35">
      <c r="A103" s="255"/>
      <c r="B103" s="251"/>
      <c r="D103" s="352"/>
      <c r="E103" s="281" t="s">
        <v>192</v>
      </c>
      <c r="F103" s="365"/>
      <c r="G103" s="260" t="s">
        <v>192</v>
      </c>
      <c r="H103" s="364"/>
      <c r="I103" s="281" t="s">
        <v>192</v>
      </c>
      <c r="J103" s="365">
        <v>0</v>
      </c>
      <c r="K103" s="260" t="s">
        <v>192</v>
      </c>
      <c r="L103" s="364">
        <v>3000</v>
      </c>
      <c r="M103" s="281" t="s">
        <v>192</v>
      </c>
      <c r="N103" s="365">
        <v>3000</v>
      </c>
      <c r="O103" s="260" t="s">
        <v>192</v>
      </c>
      <c r="P103" s="364">
        <v>10000</v>
      </c>
      <c r="Q103" s="255"/>
      <c r="R103" s="287"/>
    </row>
    <row r="104" spans="1:18" s="257" customFormat="1" ht="24" customHeight="1" x14ac:dyDescent="0.35">
      <c r="A104" s="255"/>
      <c r="B104" s="251"/>
      <c r="D104" s="352"/>
      <c r="E104" s="281" t="s">
        <v>192</v>
      </c>
      <c r="F104" s="365"/>
      <c r="G104" s="260" t="s">
        <v>192</v>
      </c>
      <c r="H104" s="364"/>
      <c r="I104" s="281" t="s">
        <v>192</v>
      </c>
      <c r="J104" s="365"/>
      <c r="K104" s="260" t="s">
        <v>192</v>
      </c>
      <c r="L104" s="364"/>
      <c r="M104" s="281" t="s">
        <v>192</v>
      </c>
      <c r="N104" s="365"/>
      <c r="O104" s="260" t="s">
        <v>192</v>
      </c>
      <c r="P104" s="364">
        <v>10000</v>
      </c>
      <c r="Q104" s="255"/>
      <c r="R104" s="287"/>
    </row>
    <row r="105" spans="1:18" s="257" customFormat="1" ht="24" customHeight="1" x14ac:dyDescent="0.35">
      <c r="A105" s="255"/>
      <c r="B105" s="251"/>
      <c r="D105" s="352"/>
      <c r="E105" s="281" t="s">
        <v>192</v>
      </c>
      <c r="F105" s="365"/>
      <c r="G105" s="260" t="s">
        <v>192</v>
      </c>
      <c r="H105" s="364"/>
      <c r="I105" s="281" t="s">
        <v>192</v>
      </c>
      <c r="J105" s="365"/>
      <c r="K105" s="260" t="s">
        <v>192</v>
      </c>
      <c r="L105" s="364"/>
      <c r="M105" s="281" t="s">
        <v>192</v>
      </c>
      <c r="N105" s="365"/>
      <c r="O105" s="260" t="s">
        <v>192</v>
      </c>
      <c r="P105" s="364"/>
      <c r="Q105" s="255"/>
      <c r="R105" s="287"/>
    </row>
    <row r="106" spans="1:18" s="257" customFormat="1" ht="24" customHeight="1" x14ac:dyDescent="0.35">
      <c r="A106" s="255"/>
      <c r="B106" s="251"/>
      <c r="D106" s="352"/>
      <c r="E106" s="281" t="s">
        <v>192</v>
      </c>
      <c r="F106" s="365"/>
      <c r="G106" s="260" t="s">
        <v>192</v>
      </c>
      <c r="H106" s="364"/>
      <c r="I106" s="281" t="s">
        <v>192</v>
      </c>
      <c r="J106" s="365"/>
      <c r="K106" s="260" t="s">
        <v>192</v>
      </c>
      <c r="L106" s="364"/>
      <c r="M106" s="281" t="s">
        <v>192</v>
      </c>
      <c r="N106" s="365"/>
      <c r="O106" s="260" t="s">
        <v>192</v>
      </c>
      <c r="P106" s="364"/>
      <c r="Q106" s="255"/>
      <c r="R106" s="287"/>
    </row>
    <row r="107" spans="1:18" s="257" customFormat="1" ht="13" x14ac:dyDescent="0.35">
      <c r="A107" s="255"/>
      <c r="B107" s="262"/>
      <c r="C107" s="258"/>
      <c r="D107" s="352"/>
      <c r="E107" s="258"/>
      <c r="F107" s="258"/>
      <c r="G107" s="258"/>
      <c r="H107" s="258"/>
      <c r="I107" s="258"/>
      <c r="J107" s="258"/>
      <c r="K107" s="258"/>
      <c r="L107" s="258"/>
      <c r="M107" s="258"/>
      <c r="N107" s="258"/>
      <c r="O107" s="258"/>
      <c r="P107" s="258"/>
      <c r="Q107" s="255"/>
      <c r="R107" s="285"/>
    </row>
    <row r="108" spans="1:18" s="271" customFormat="1" ht="15" customHeight="1" thickBot="1" x14ac:dyDescent="0.4">
      <c r="A108" s="268"/>
      <c r="B108" s="484" t="s">
        <v>129</v>
      </c>
      <c r="C108" s="484"/>
      <c r="D108" s="282"/>
      <c r="E108" s="283"/>
      <c r="F108" s="283">
        <f>SUM(F94:F107)</f>
        <v>19000</v>
      </c>
      <c r="G108" s="283"/>
      <c r="H108" s="283">
        <f>SUM(H94:H107)</f>
        <v>40000</v>
      </c>
      <c r="I108" s="283"/>
      <c r="J108" s="283">
        <f>SUM(J94:J107)</f>
        <v>51500</v>
      </c>
      <c r="K108" s="283"/>
      <c r="L108" s="283">
        <f>SUM(L94:L107)</f>
        <v>75500</v>
      </c>
      <c r="M108" s="283"/>
      <c r="N108" s="283">
        <f>SUM(N94:N107)</f>
        <v>106500</v>
      </c>
      <c r="O108" s="283"/>
      <c r="P108" s="283">
        <f>SUM(P94:P107)</f>
        <v>183500</v>
      </c>
      <c r="Q108" s="268"/>
      <c r="R108" s="289"/>
    </row>
    <row r="109" spans="1:18" ht="15" thickTop="1" x14ac:dyDescent="0.35">
      <c r="A109" s="248"/>
      <c r="B109" s="362"/>
      <c r="C109" s="248"/>
      <c r="E109" s="359"/>
      <c r="F109" s="359"/>
      <c r="G109" s="359"/>
      <c r="H109" s="359"/>
      <c r="I109" s="359"/>
      <c r="J109" s="359"/>
      <c r="K109" s="359"/>
      <c r="L109" s="359"/>
      <c r="M109" s="359"/>
      <c r="N109" s="359"/>
      <c r="O109" s="359"/>
      <c r="P109" s="359"/>
      <c r="R109" s="363"/>
    </row>
    <row r="110" spans="1:18" x14ac:dyDescent="0.35">
      <c r="A110" s="248"/>
      <c r="B110" s="362"/>
      <c r="C110" s="248"/>
      <c r="E110" s="359"/>
      <c r="F110" s="359"/>
      <c r="G110" s="359"/>
      <c r="H110" s="359"/>
      <c r="I110" s="359"/>
      <c r="J110" s="359"/>
      <c r="K110" s="359"/>
      <c r="L110" s="359"/>
      <c r="M110" s="359"/>
      <c r="N110" s="359"/>
      <c r="O110" s="359"/>
      <c r="P110" s="359"/>
      <c r="R110" s="363"/>
    </row>
    <row r="111" spans="1:18" x14ac:dyDescent="0.35">
      <c r="A111" s="248"/>
      <c r="B111" s="362"/>
      <c r="C111" s="248"/>
      <c r="E111" s="359"/>
      <c r="F111" s="359"/>
      <c r="G111" s="359"/>
      <c r="H111" s="359"/>
      <c r="I111" s="359"/>
      <c r="J111" s="359"/>
      <c r="K111" s="359"/>
      <c r="L111" s="359"/>
      <c r="M111" s="359"/>
      <c r="N111" s="359"/>
      <c r="O111" s="359"/>
      <c r="P111" s="359"/>
      <c r="R111" s="363"/>
    </row>
    <row r="112" spans="1:18" x14ac:dyDescent="0.35">
      <c r="A112" s="248"/>
      <c r="B112" s="362"/>
      <c r="C112" s="248"/>
      <c r="E112" s="359"/>
      <c r="F112" s="359"/>
      <c r="G112" s="359"/>
      <c r="H112" s="359"/>
      <c r="I112" s="359"/>
      <c r="J112" s="359"/>
      <c r="K112" s="359"/>
      <c r="L112" s="359"/>
      <c r="M112" s="359"/>
      <c r="N112" s="359"/>
      <c r="O112" s="359"/>
      <c r="P112" s="359"/>
      <c r="R112" s="363"/>
    </row>
    <row r="113" spans="1:19" s="271" customFormat="1" ht="13" x14ac:dyDescent="0.35">
      <c r="A113" s="268"/>
      <c r="B113" s="354"/>
      <c r="C113" s="355"/>
      <c r="D113" s="355"/>
      <c r="E113" s="356"/>
      <c r="F113" s="356"/>
      <c r="G113" s="356"/>
      <c r="H113" s="356"/>
      <c r="I113" s="356"/>
      <c r="J113" s="356"/>
      <c r="K113" s="356"/>
      <c r="L113" s="356"/>
      <c r="M113" s="356"/>
      <c r="N113" s="356"/>
      <c r="O113" s="356"/>
      <c r="P113" s="356"/>
      <c r="Q113" s="268"/>
      <c r="R113" s="357"/>
    </row>
    <row r="114" spans="1:19" ht="158.15" customHeight="1" x14ac:dyDescent="0.35">
      <c r="A114" s="248"/>
      <c r="B114" s="358"/>
      <c r="C114" s="248"/>
      <c r="E114" s="359"/>
      <c r="F114" s="359"/>
      <c r="G114" s="359"/>
      <c r="H114" s="359"/>
      <c r="I114" s="359"/>
      <c r="J114" s="359"/>
      <c r="K114" s="359"/>
      <c r="L114" s="359"/>
      <c r="M114" s="359"/>
      <c r="N114" s="359"/>
      <c r="O114" s="359"/>
      <c r="P114" s="359"/>
      <c r="R114" s="360"/>
    </row>
    <row r="115" spans="1:19" ht="30" customHeight="1" x14ac:dyDescent="0.35">
      <c r="A115" s="248"/>
      <c r="B115" s="457" t="s">
        <v>178</v>
      </c>
      <c r="C115" s="457"/>
      <c r="D115" s="457"/>
      <c r="E115" s="457"/>
      <c r="F115" s="457"/>
      <c r="G115" s="457"/>
      <c r="H115" s="457"/>
      <c r="I115" s="457"/>
      <c r="J115" s="457"/>
      <c r="K115" s="457"/>
      <c r="L115" s="457"/>
      <c r="M115" s="457"/>
      <c r="N115" s="457"/>
      <c r="O115" s="457"/>
      <c r="P115" s="457"/>
      <c r="Q115" s="457"/>
      <c r="R115" s="457"/>
    </row>
    <row r="116" spans="1:19" x14ac:dyDescent="0.35">
      <c r="A116" s="248"/>
      <c r="E116" s="250"/>
      <c r="F116" s="252"/>
      <c r="G116" s="250"/>
      <c r="H116" s="252"/>
      <c r="I116" s="250"/>
      <c r="J116" s="252"/>
      <c r="K116" s="250"/>
      <c r="L116" s="252"/>
      <c r="M116" s="250"/>
      <c r="N116" s="252"/>
      <c r="O116" s="250"/>
      <c r="P116" s="252"/>
      <c r="R116" s="253"/>
      <c r="S116" s="249"/>
    </row>
    <row r="117" spans="1:19" ht="27.65" customHeight="1" thickBot="1" x14ac:dyDescent="0.4">
      <c r="A117" s="248"/>
      <c r="B117" s="290"/>
      <c r="E117" s="451" t="str">
        <f>E5</f>
        <v>This Year</v>
      </c>
      <c r="F117" s="452"/>
      <c r="G117" s="451" t="s">
        <v>171</v>
      </c>
      <c r="H117" s="452"/>
      <c r="I117" s="454" t="s">
        <v>170</v>
      </c>
      <c r="J117" s="452"/>
      <c r="K117" s="454" t="s">
        <v>169</v>
      </c>
      <c r="L117" s="452"/>
      <c r="M117" s="451" t="s">
        <v>172</v>
      </c>
      <c r="N117" s="452"/>
      <c r="O117" s="451" t="s">
        <v>173</v>
      </c>
      <c r="P117" s="452"/>
      <c r="R117" s="254" t="str">
        <f>$R$5</f>
        <v>Remarks</v>
      </c>
    </row>
    <row r="118" spans="1:19" s="257" customFormat="1" ht="24" customHeight="1" thickBot="1" x14ac:dyDescent="0.4">
      <c r="A118" s="255"/>
      <c r="B118" s="453" t="s">
        <v>213</v>
      </c>
      <c r="C118" s="453"/>
      <c r="D118" s="255"/>
      <c r="E118" s="455"/>
      <c r="F118" s="456"/>
      <c r="G118" s="449">
        <f>500*4</f>
        <v>2000</v>
      </c>
      <c r="H118" s="450"/>
      <c r="I118" s="455">
        <f>500*8</f>
        <v>4000</v>
      </c>
      <c r="J118" s="456"/>
      <c r="K118" s="449">
        <f>500*9</f>
        <v>4500</v>
      </c>
      <c r="L118" s="450"/>
      <c r="M118" s="455">
        <f>4500*10</f>
        <v>45000</v>
      </c>
      <c r="N118" s="456"/>
      <c r="O118" s="449">
        <f>4500*11</f>
        <v>49500</v>
      </c>
      <c r="P118" s="450"/>
      <c r="Q118" s="352"/>
      <c r="R118" s="287"/>
    </row>
    <row r="119" spans="1:19" s="257" customFormat="1" ht="24" customHeight="1" thickBot="1" x14ac:dyDescent="0.4">
      <c r="A119" s="255"/>
      <c r="B119" s="453" t="s">
        <v>213</v>
      </c>
      <c r="C119" s="453"/>
      <c r="D119" s="255"/>
      <c r="E119" s="455"/>
      <c r="F119" s="456"/>
      <c r="G119" s="449"/>
      <c r="H119" s="450"/>
      <c r="I119" s="368"/>
      <c r="J119" s="369"/>
      <c r="K119" s="449"/>
      <c r="L119" s="450"/>
      <c r="M119" s="368"/>
      <c r="N119" s="369"/>
      <c r="O119" s="449"/>
      <c r="P119" s="450"/>
      <c r="Q119" s="352"/>
      <c r="R119" s="287"/>
    </row>
    <row r="120" spans="1:19" s="257" customFormat="1" ht="24.65" customHeight="1" thickBot="1" x14ac:dyDescent="0.4">
      <c r="A120" s="255"/>
      <c r="B120" s="453" t="s">
        <v>214</v>
      </c>
      <c r="C120" s="453"/>
      <c r="D120" s="255"/>
      <c r="E120" s="455"/>
      <c r="F120" s="456"/>
      <c r="G120" s="449"/>
      <c r="H120" s="450"/>
      <c r="I120" s="455"/>
      <c r="J120" s="456"/>
      <c r="K120" s="449"/>
      <c r="L120" s="450"/>
      <c r="M120" s="455"/>
      <c r="N120" s="456"/>
      <c r="O120" s="449"/>
      <c r="P120" s="450"/>
      <c r="Q120" s="352"/>
      <c r="R120" s="287"/>
    </row>
    <row r="121" spans="1:19" s="257" customFormat="1" ht="24.65" customHeight="1" thickBot="1" x14ac:dyDescent="0.4">
      <c r="A121" s="255"/>
      <c r="B121" s="453" t="s">
        <v>214</v>
      </c>
      <c r="C121" s="453"/>
      <c r="D121" s="255"/>
      <c r="E121" s="368"/>
      <c r="F121" s="369"/>
      <c r="G121" s="449"/>
      <c r="H121" s="450"/>
      <c r="I121" s="455"/>
      <c r="J121" s="456"/>
      <c r="K121" s="449"/>
      <c r="L121" s="450"/>
      <c r="M121" s="455"/>
      <c r="N121" s="456"/>
      <c r="O121" s="449"/>
      <c r="P121" s="450"/>
      <c r="Q121" s="352"/>
      <c r="R121" s="287"/>
    </row>
    <row r="122" spans="1:19" s="257" customFormat="1" ht="25" customHeight="1" thickBot="1" x14ac:dyDescent="0.4">
      <c r="A122" s="255"/>
      <c r="B122" s="453" t="s">
        <v>179</v>
      </c>
      <c r="C122" s="453"/>
      <c r="D122" s="255"/>
      <c r="E122" s="455"/>
      <c r="F122" s="456"/>
      <c r="G122" s="449"/>
      <c r="H122" s="450"/>
      <c r="I122" s="455"/>
      <c r="J122" s="456"/>
      <c r="K122" s="449"/>
      <c r="L122" s="450"/>
      <c r="M122" s="455"/>
      <c r="N122" s="456"/>
      <c r="O122" s="449"/>
      <c r="P122" s="450"/>
      <c r="Q122" s="352"/>
      <c r="R122" s="287"/>
    </row>
    <row r="123" spans="1:19" s="257" customFormat="1" ht="25" customHeight="1" thickBot="1" x14ac:dyDescent="0.4">
      <c r="A123" s="255"/>
      <c r="B123" s="459" t="s">
        <v>222</v>
      </c>
      <c r="C123" s="459"/>
      <c r="D123" s="255"/>
      <c r="E123" s="455"/>
      <c r="F123" s="456"/>
      <c r="G123" s="449"/>
      <c r="H123" s="450"/>
      <c r="I123" s="455"/>
      <c r="J123" s="456"/>
      <c r="K123" s="449"/>
      <c r="L123" s="450"/>
      <c r="M123" s="455"/>
      <c r="N123" s="456"/>
      <c r="O123" s="449"/>
      <c r="P123" s="450"/>
      <c r="Q123" s="352"/>
      <c r="R123" s="287"/>
    </row>
    <row r="124" spans="1:19" s="257" customFormat="1" ht="25" customHeight="1" thickBot="1" x14ac:dyDescent="0.4">
      <c r="A124" s="255"/>
      <c r="B124" s="459"/>
      <c r="C124" s="459"/>
      <c r="D124" s="255"/>
      <c r="E124" s="455"/>
      <c r="F124" s="456"/>
      <c r="G124" s="449"/>
      <c r="H124" s="450"/>
      <c r="I124" s="455"/>
      <c r="J124" s="456"/>
      <c r="K124" s="449"/>
      <c r="L124" s="450"/>
      <c r="M124" s="455"/>
      <c r="N124" s="456"/>
      <c r="O124" s="449"/>
      <c r="P124" s="450"/>
      <c r="Q124" s="352"/>
      <c r="R124" s="287"/>
    </row>
    <row r="125" spans="1:19" s="257" customFormat="1" ht="25" customHeight="1" thickBot="1" x14ac:dyDescent="0.4">
      <c r="A125" s="255"/>
      <c r="B125" s="459"/>
      <c r="C125" s="459"/>
      <c r="D125" s="255"/>
      <c r="E125" s="455"/>
      <c r="F125" s="456"/>
      <c r="G125" s="449"/>
      <c r="H125" s="450"/>
      <c r="I125" s="455"/>
      <c r="J125" s="456"/>
      <c r="K125" s="449"/>
      <c r="L125" s="450"/>
      <c r="M125" s="455"/>
      <c r="N125" s="456"/>
      <c r="O125" s="449"/>
      <c r="P125" s="450"/>
      <c r="Q125" s="352"/>
      <c r="R125" s="287"/>
    </row>
    <row r="126" spans="1:19" s="257" customFormat="1" ht="24.65" customHeight="1" thickBot="1" x14ac:dyDescent="0.4">
      <c r="A126" s="255"/>
      <c r="B126" s="453"/>
      <c r="C126" s="453"/>
      <c r="D126" s="255"/>
      <c r="E126" s="455"/>
      <c r="F126" s="456"/>
      <c r="G126" s="449"/>
      <c r="H126" s="450"/>
      <c r="I126" s="455"/>
      <c r="J126" s="456"/>
      <c r="K126" s="449"/>
      <c r="L126" s="450"/>
      <c r="M126" s="455"/>
      <c r="N126" s="456"/>
      <c r="O126" s="449"/>
      <c r="P126" s="450"/>
      <c r="Q126" s="352"/>
      <c r="R126" s="287"/>
    </row>
    <row r="127" spans="1:19" s="257" customFormat="1" ht="20.149999999999999" customHeight="1" x14ac:dyDescent="0.35">
      <c r="A127" s="255"/>
      <c r="B127" s="262"/>
      <c r="C127" s="262"/>
      <c r="D127" s="351"/>
      <c r="E127" s="258"/>
      <c r="F127" s="258"/>
      <c r="G127" s="258"/>
      <c r="H127" s="258"/>
      <c r="I127" s="258"/>
      <c r="J127" s="258"/>
      <c r="K127" s="258"/>
      <c r="L127" s="258"/>
      <c r="M127" s="258"/>
      <c r="N127" s="258"/>
      <c r="O127" s="258"/>
      <c r="P127" s="258"/>
      <c r="Q127" s="352"/>
      <c r="R127" s="287"/>
    </row>
    <row r="128" spans="1:19" s="271" customFormat="1" ht="24" customHeight="1" thickBot="1" x14ac:dyDescent="0.4">
      <c r="A128" s="268"/>
      <c r="B128" s="484" t="s">
        <v>129</v>
      </c>
      <c r="C128" s="484"/>
      <c r="D128" s="282"/>
      <c r="E128" s="283"/>
      <c r="F128" s="283">
        <f>SUM(E118:F126)</f>
        <v>0</v>
      </c>
      <c r="G128" s="283"/>
      <c r="H128" s="283">
        <f>SUM(G118:H126)</f>
        <v>2000</v>
      </c>
      <c r="I128" s="283"/>
      <c r="J128" s="283">
        <f>SUM(I118:J126)</f>
        <v>4000</v>
      </c>
      <c r="K128" s="283"/>
      <c r="L128" s="283">
        <f>SUM(K118:L126)</f>
        <v>4500</v>
      </c>
      <c r="M128" s="283"/>
      <c r="N128" s="283">
        <f>SUM(M118:N126)</f>
        <v>45000</v>
      </c>
      <c r="O128" s="283"/>
      <c r="P128" s="283">
        <f>SUM(O118:P126)</f>
        <v>49500</v>
      </c>
      <c r="Q128" s="293"/>
      <c r="R128" s="294"/>
    </row>
    <row r="129" spans="1:19" ht="15" thickTop="1" x14ac:dyDescent="0.35">
      <c r="A129" s="248"/>
      <c r="B129" s="290"/>
      <c r="R129" s="292"/>
    </row>
    <row r="130" spans="1:19" x14ac:dyDescent="0.35">
      <c r="A130" s="248"/>
      <c r="B130" s="290"/>
      <c r="R130" s="292"/>
    </row>
    <row r="131" spans="1:19" x14ac:dyDescent="0.35">
      <c r="A131" s="248"/>
      <c r="B131" s="290"/>
      <c r="R131" s="292"/>
    </row>
    <row r="132" spans="1:19" x14ac:dyDescent="0.35">
      <c r="A132" s="248"/>
      <c r="B132" s="290"/>
      <c r="R132" s="292"/>
    </row>
    <row r="133" spans="1:19" x14ac:dyDescent="0.35">
      <c r="A133" s="248"/>
      <c r="B133" s="290"/>
      <c r="R133" s="292"/>
    </row>
    <row r="134" spans="1:19" ht="69" customHeight="1" x14ac:dyDescent="0.35">
      <c r="A134" s="248"/>
      <c r="B134" s="290"/>
      <c r="R134" s="292"/>
    </row>
    <row r="135" spans="1:19" x14ac:dyDescent="0.35">
      <c r="A135" s="248"/>
      <c r="E135" s="250"/>
      <c r="F135" s="252"/>
      <c r="G135" s="250"/>
      <c r="H135" s="252"/>
      <c r="I135" s="250"/>
      <c r="J135" s="252"/>
      <c r="K135" s="250"/>
      <c r="L135" s="252"/>
      <c r="M135" s="250"/>
      <c r="N135" s="252"/>
      <c r="O135" s="250"/>
      <c r="P135" s="252"/>
      <c r="R135" s="253"/>
      <c r="S135" s="249"/>
    </row>
    <row r="136" spans="1:19" x14ac:dyDescent="0.35">
      <c r="A136" s="248"/>
      <c r="E136" s="250"/>
      <c r="F136" s="252"/>
      <c r="G136" s="250"/>
      <c r="H136" s="252"/>
      <c r="I136" s="250"/>
      <c r="J136" s="252"/>
      <c r="K136" s="250"/>
      <c r="L136" s="252"/>
      <c r="M136" s="250"/>
      <c r="N136" s="252"/>
      <c r="O136" s="250"/>
      <c r="P136" s="252"/>
      <c r="R136" s="253"/>
      <c r="S136" s="249"/>
    </row>
    <row r="137" spans="1:19" x14ac:dyDescent="0.35">
      <c r="A137" s="248"/>
      <c r="E137" s="250"/>
      <c r="F137" s="252"/>
      <c r="G137" s="250"/>
      <c r="H137" s="252"/>
      <c r="I137" s="250"/>
      <c r="J137" s="252"/>
      <c r="K137" s="250"/>
      <c r="L137" s="252"/>
      <c r="M137" s="250"/>
      <c r="N137" s="252"/>
      <c r="O137" s="250"/>
      <c r="P137" s="252"/>
      <c r="R137" s="253"/>
      <c r="S137" s="249"/>
    </row>
    <row r="138" spans="1:19" ht="31" customHeight="1" x14ac:dyDescent="0.35">
      <c r="A138" s="248"/>
      <c r="B138" s="457" t="s">
        <v>223</v>
      </c>
      <c r="C138" s="457"/>
      <c r="D138" s="457"/>
      <c r="E138" s="457"/>
      <c r="F138" s="457"/>
      <c r="G138" s="457"/>
      <c r="H138" s="457"/>
      <c r="I138" s="457"/>
      <c r="J138" s="457"/>
      <c r="K138" s="457"/>
      <c r="L138" s="457"/>
      <c r="M138" s="457"/>
      <c r="N138" s="457"/>
      <c r="O138" s="457"/>
      <c r="P138" s="457"/>
      <c r="Q138" s="457"/>
      <c r="R138" s="457"/>
    </row>
    <row r="139" spans="1:19" x14ac:dyDescent="0.35">
      <c r="A139" s="248"/>
      <c r="E139" s="250"/>
      <c r="F139" s="252"/>
      <c r="G139" s="250"/>
      <c r="H139" s="252"/>
      <c r="I139" s="250"/>
      <c r="J139" s="252"/>
      <c r="K139" s="250"/>
      <c r="L139" s="252"/>
      <c r="M139" s="250"/>
      <c r="N139" s="252"/>
      <c r="O139" s="250"/>
      <c r="P139" s="252"/>
      <c r="R139" s="253"/>
      <c r="S139" s="249"/>
    </row>
    <row r="140" spans="1:19" ht="25" customHeight="1" x14ac:dyDescent="0.35">
      <c r="A140" s="248"/>
      <c r="B140" s="290"/>
      <c r="E140" s="451" t="str">
        <f>E5</f>
        <v>This Year</v>
      </c>
      <c r="F140" s="452"/>
      <c r="G140" s="451" t="s">
        <v>171</v>
      </c>
      <c r="H140" s="452"/>
      <c r="I140" s="454" t="s">
        <v>170</v>
      </c>
      <c r="J140" s="452"/>
      <c r="K140" s="454" t="s">
        <v>169</v>
      </c>
      <c r="L140" s="452"/>
      <c r="M140" s="451" t="s">
        <v>172</v>
      </c>
      <c r="N140" s="452"/>
      <c r="O140" s="451" t="s">
        <v>173</v>
      </c>
      <c r="P140" s="452"/>
      <c r="Q140" s="248"/>
      <c r="R140" s="254" t="str">
        <f>$R$5</f>
        <v>Remarks</v>
      </c>
    </row>
    <row r="141" spans="1:19" ht="21" x14ac:dyDescent="0.35">
      <c r="A141" s="248"/>
      <c r="B141" s="290"/>
      <c r="F141" s="295"/>
      <c r="H141" s="295"/>
      <c r="J141" s="295"/>
      <c r="L141" s="295"/>
      <c r="N141" s="295"/>
      <c r="P141" s="295"/>
      <c r="Q141" s="248"/>
      <c r="R141" s="296"/>
    </row>
    <row r="142" spans="1:19" s="257" customFormat="1" ht="24" customHeight="1" thickBot="1" x14ac:dyDescent="0.4">
      <c r="A142" s="255"/>
      <c r="B142" s="453" t="s">
        <v>183</v>
      </c>
      <c r="C142" s="453"/>
      <c r="D142" s="255"/>
      <c r="E142" s="434"/>
      <c r="F142" s="435"/>
      <c r="G142" s="443"/>
      <c r="H142" s="443"/>
      <c r="I142" s="435"/>
      <c r="J142" s="435"/>
      <c r="K142" s="443"/>
      <c r="L142" s="443"/>
      <c r="M142" s="435"/>
      <c r="N142" s="435"/>
      <c r="O142" s="443"/>
      <c r="P142" s="458"/>
      <c r="Q142" s="255"/>
      <c r="R142" s="273"/>
    </row>
    <row r="143" spans="1:19" s="257" customFormat="1" ht="24" customHeight="1" thickBot="1" x14ac:dyDescent="0.4">
      <c r="A143" s="255"/>
      <c r="B143" s="453" t="s">
        <v>184</v>
      </c>
      <c r="C143" s="453"/>
      <c r="D143" s="255"/>
      <c r="E143" s="436">
        <v>7000</v>
      </c>
      <c r="F143" s="437"/>
      <c r="G143" s="444">
        <v>7000</v>
      </c>
      <c r="H143" s="444"/>
      <c r="I143" s="437">
        <v>7000</v>
      </c>
      <c r="J143" s="437"/>
      <c r="K143" s="444">
        <v>10000</v>
      </c>
      <c r="L143" s="444"/>
      <c r="M143" s="437">
        <v>15000</v>
      </c>
      <c r="N143" s="437"/>
      <c r="O143" s="444">
        <v>20000</v>
      </c>
      <c r="P143" s="492"/>
      <c r="Q143" s="255"/>
      <c r="R143" s="273"/>
    </row>
    <row r="144" spans="1:19" s="257" customFormat="1" ht="24" customHeight="1" thickBot="1" x14ac:dyDescent="0.4">
      <c r="A144" s="255"/>
      <c r="B144" s="453" t="s">
        <v>155</v>
      </c>
      <c r="C144" s="453"/>
      <c r="D144" s="255"/>
      <c r="E144" s="438"/>
      <c r="F144" s="439"/>
      <c r="G144" s="445"/>
      <c r="H144" s="445"/>
      <c r="I144" s="439"/>
      <c r="J144" s="439"/>
      <c r="K144" s="445"/>
      <c r="L144" s="445"/>
      <c r="M144" s="439"/>
      <c r="N144" s="439"/>
      <c r="O144" s="445"/>
      <c r="P144" s="446"/>
      <c r="Q144" s="255"/>
      <c r="R144" s="273"/>
    </row>
    <row r="145" spans="1:19" s="257" customFormat="1" ht="24" customHeight="1" thickBot="1" x14ac:dyDescent="0.4">
      <c r="A145" s="255"/>
      <c r="B145" s="331"/>
      <c r="C145" s="331"/>
      <c r="D145" s="255"/>
      <c r="E145" s="440"/>
      <c r="F145" s="438"/>
      <c r="G145" s="446"/>
      <c r="H145" s="447"/>
      <c r="I145" s="440"/>
      <c r="J145" s="438"/>
      <c r="K145" s="446"/>
      <c r="L145" s="447"/>
      <c r="M145" s="440"/>
      <c r="N145" s="438"/>
      <c r="O145" s="446"/>
      <c r="P145" s="447"/>
      <c r="Q145" s="255"/>
      <c r="R145" s="273"/>
    </row>
    <row r="146" spans="1:19" s="257" customFormat="1" ht="24" customHeight="1" thickBot="1" x14ac:dyDescent="0.4">
      <c r="A146" s="255"/>
      <c r="B146" s="331"/>
      <c r="C146" s="331"/>
      <c r="D146" s="255"/>
      <c r="E146" s="440"/>
      <c r="F146" s="438"/>
      <c r="G146" s="446"/>
      <c r="H146" s="447"/>
      <c r="I146" s="440"/>
      <c r="J146" s="438"/>
      <c r="K146" s="446"/>
      <c r="L146" s="447"/>
      <c r="M146" s="440"/>
      <c r="N146" s="438"/>
      <c r="O146" s="446"/>
      <c r="P146" s="447"/>
      <c r="Q146" s="255"/>
      <c r="R146" s="273"/>
    </row>
    <row r="147" spans="1:19" s="257" customFormat="1" ht="24" customHeight="1" thickBot="1" x14ac:dyDescent="0.4">
      <c r="A147" s="255"/>
      <c r="B147" s="453"/>
      <c r="C147" s="453"/>
      <c r="D147" s="255"/>
      <c r="E147" s="441"/>
      <c r="F147" s="442"/>
      <c r="G147" s="448"/>
      <c r="H147" s="448"/>
      <c r="I147" s="442"/>
      <c r="J147" s="442"/>
      <c r="K147" s="448"/>
      <c r="L147" s="448"/>
      <c r="M147" s="442"/>
      <c r="N147" s="442"/>
      <c r="O147" s="448"/>
      <c r="P147" s="493"/>
      <c r="Q147" s="255"/>
      <c r="R147" s="273"/>
    </row>
    <row r="148" spans="1:19" s="257" customFormat="1" ht="13" x14ac:dyDescent="0.35">
      <c r="A148" s="255"/>
      <c r="B148" s="285"/>
      <c r="C148" s="262"/>
      <c r="D148" s="351"/>
      <c r="E148" s="297"/>
      <c r="F148" s="298"/>
      <c r="G148" s="297"/>
      <c r="H148" s="298"/>
      <c r="I148" s="298"/>
      <c r="J148" s="298"/>
      <c r="K148" s="298"/>
      <c r="L148" s="298"/>
      <c r="M148" s="298"/>
      <c r="N148" s="298"/>
      <c r="O148" s="298"/>
      <c r="P148" s="298"/>
      <c r="Q148" s="255"/>
    </row>
    <row r="149" spans="1:19" s="271" customFormat="1" ht="24" customHeight="1" thickBot="1" x14ac:dyDescent="0.4">
      <c r="A149" s="268"/>
      <c r="B149" s="484" t="s">
        <v>129</v>
      </c>
      <c r="C149" s="484"/>
      <c r="D149" s="282"/>
      <c r="E149" s="433">
        <f>SUM(E142:F147)</f>
        <v>7000</v>
      </c>
      <c r="F149" s="433"/>
      <c r="G149" s="433">
        <f t="shared" ref="G149" si="4">SUM(G142:H147)</f>
        <v>7000</v>
      </c>
      <c r="H149" s="433"/>
      <c r="I149" s="433">
        <f t="shared" ref="I149" si="5">SUM(I142:J147)</f>
        <v>7000</v>
      </c>
      <c r="J149" s="433"/>
      <c r="K149" s="433">
        <f t="shared" ref="K149" si="6">SUM(K142:L147)</f>
        <v>10000</v>
      </c>
      <c r="L149" s="433"/>
      <c r="M149" s="433">
        <f t="shared" ref="M149" si="7">SUM(M142:N147)</f>
        <v>15000</v>
      </c>
      <c r="N149" s="433"/>
      <c r="O149" s="433">
        <f t="shared" ref="O149" si="8">SUM(O142:P147)</f>
        <v>20000</v>
      </c>
      <c r="P149" s="433"/>
      <c r="Q149" s="268"/>
      <c r="R149" s="299"/>
    </row>
    <row r="150" spans="1:19" ht="15" thickTop="1" x14ac:dyDescent="0.35">
      <c r="A150" s="248"/>
      <c r="B150" s="290"/>
      <c r="Q150" s="248"/>
      <c r="R150" s="250"/>
    </row>
    <row r="151" spans="1:19" x14ac:dyDescent="0.35">
      <c r="A151" s="248"/>
      <c r="B151" s="290"/>
      <c r="Q151" s="248"/>
      <c r="R151" s="250"/>
    </row>
    <row r="152" spans="1:19" x14ac:dyDescent="0.35">
      <c r="A152" s="248"/>
      <c r="B152" s="290"/>
      <c r="Q152" s="248"/>
      <c r="R152" s="250"/>
    </row>
    <row r="153" spans="1:19" x14ac:dyDescent="0.35">
      <c r="A153" s="248"/>
      <c r="E153" s="250"/>
      <c r="F153" s="252"/>
      <c r="G153" s="250"/>
      <c r="H153" s="252"/>
      <c r="I153" s="250"/>
      <c r="J153" s="252"/>
      <c r="K153" s="250"/>
      <c r="L153" s="252"/>
      <c r="M153" s="250"/>
      <c r="N153" s="252"/>
      <c r="O153" s="250"/>
      <c r="P153" s="252"/>
      <c r="R153" s="253"/>
      <c r="S153" s="249"/>
    </row>
    <row r="154" spans="1:19" x14ac:dyDescent="0.35">
      <c r="A154" s="248"/>
    </row>
    <row r="155" spans="1:19" ht="26" x14ac:dyDescent="0.35">
      <c r="A155" s="248"/>
      <c r="B155" s="300"/>
      <c r="C155" s="301"/>
      <c r="D155" s="375"/>
      <c r="E155" s="302"/>
      <c r="F155" s="302"/>
      <c r="G155" s="302"/>
      <c r="H155" s="302"/>
      <c r="I155" s="302"/>
      <c r="J155" s="303" t="s">
        <v>156</v>
      </c>
      <c r="K155" s="302"/>
      <c r="L155" s="302"/>
      <c r="M155" s="302"/>
      <c r="N155" s="302"/>
      <c r="O155" s="302"/>
      <c r="P155" s="302"/>
      <c r="Q155" s="373"/>
      <c r="R155" s="304"/>
    </row>
    <row r="156" spans="1:19" x14ac:dyDescent="0.35">
      <c r="A156" s="248"/>
      <c r="E156" s="250"/>
      <c r="F156" s="252"/>
      <c r="G156" s="250"/>
      <c r="H156" s="252"/>
      <c r="I156" s="250"/>
      <c r="J156" s="252"/>
      <c r="K156" s="250"/>
      <c r="L156" s="252"/>
      <c r="M156" s="250"/>
      <c r="N156" s="252"/>
      <c r="O156" s="250"/>
      <c r="P156" s="252"/>
      <c r="R156" s="253"/>
      <c r="S156" s="249"/>
    </row>
    <row r="157" spans="1:19" ht="28.5" customHeight="1" x14ac:dyDescent="0.35">
      <c r="A157" s="248"/>
      <c r="B157" s="290"/>
      <c r="E157" s="451" t="str">
        <f>E5</f>
        <v>This Year</v>
      </c>
      <c r="F157" s="452"/>
      <c r="G157" s="451" t="s">
        <v>171</v>
      </c>
      <c r="H157" s="452"/>
      <c r="I157" s="454" t="s">
        <v>170</v>
      </c>
      <c r="J157" s="452"/>
      <c r="K157" s="454" t="s">
        <v>169</v>
      </c>
      <c r="L157" s="452"/>
      <c r="M157" s="451" t="s">
        <v>172</v>
      </c>
      <c r="N157" s="452"/>
      <c r="O157" s="451" t="s">
        <v>173</v>
      </c>
      <c r="P157" s="452"/>
      <c r="Q157" s="248"/>
      <c r="R157" s="254" t="str">
        <f>$R$5</f>
        <v>Remarks</v>
      </c>
    </row>
    <row r="158" spans="1:19" s="257" customFormat="1" x14ac:dyDescent="0.35">
      <c r="A158" s="255"/>
      <c r="B158" s="262"/>
      <c r="C158" s="305"/>
      <c r="D158" s="255"/>
      <c r="E158" s="258"/>
      <c r="F158" s="306"/>
      <c r="G158" s="258"/>
      <c r="H158" s="306"/>
      <c r="I158" s="258"/>
      <c r="J158" s="306"/>
      <c r="K158" s="258"/>
      <c r="L158" s="306"/>
      <c r="M158" s="258"/>
      <c r="N158" s="306"/>
      <c r="O158" s="258"/>
      <c r="P158" s="306"/>
      <c r="Q158" s="255"/>
      <c r="R158" s="296"/>
    </row>
    <row r="159" spans="1:19" s="257" customFormat="1" ht="20.149999999999999" customHeight="1" thickBot="1" x14ac:dyDescent="0.4">
      <c r="A159" s="255"/>
      <c r="B159" s="453" t="s">
        <v>157</v>
      </c>
      <c r="C159" s="453"/>
      <c r="D159" s="255"/>
      <c r="E159" s="434">
        <v>5000</v>
      </c>
      <c r="F159" s="435"/>
      <c r="G159" s="443">
        <v>5000</v>
      </c>
      <c r="H159" s="443"/>
      <c r="I159" s="434">
        <v>5000</v>
      </c>
      <c r="J159" s="435"/>
      <c r="K159" s="443">
        <v>5000</v>
      </c>
      <c r="L159" s="443"/>
      <c r="M159" s="434"/>
      <c r="N159" s="435"/>
      <c r="O159" s="443"/>
      <c r="P159" s="443"/>
      <c r="Q159" s="255"/>
      <c r="R159" s="273"/>
    </row>
    <row r="160" spans="1:19" s="257" customFormat="1" ht="20.149999999999999" customHeight="1" thickBot="1" x14ac:dyDescent="0.4">
      <c r="A160" s="255"/>
      <c r="B160" s="453" t="s">
        <v>158</v>
      </c>
      <c r="C160" s="453"/>
      <c r="D160" s="255"/>
      <c r="E160" s="436"/>
      <c r="F160" s="437"/>
      <c r="G160" s="444"/>
      <c r="H160" s="444"/>
      <c r="I160" s="436">
        <v>5000</v>
      </c>
      <c r="J160" s="437"/>
      <c r="K160" s="444">
        <v>5000</v>
      </c>
      <c r="L160" s="444"/>
      <c r="M160" s="436">
        <v>5000</v>
      </c>
      <c r="N160" s="437"/>
      <c r="O160" s="444"/>
      <c r="P160" s="444"/>
      <c r="Q160" s="255"/>
      <c r="R160" s="273"/>
    </row>
    <row r="161" spans="1:19" s="257" customFormat="1" ht="20.149999999999999" customHeight="1" thickBot="1" x14ac:dyDescent="0.4">
      <c r="A161" s="255"/>
      <c r="B161" s="453" t="s">
        <v>159</v>
      </c>
      <c r="C161" s="453"/>
      <c r="D161" s="255"/>
      <c r="E161" s="438"/>
      <c r="F161" s="439"/>
      <c r="G161" s="445"/>
      <c r="H161" s="445"/>
      <c r="I161" s="438"/>
      <c r="J161" s="439"/>
      <c r="K161" s="445">
        <v>10000</v>
      </c>
      <c r="L161" s="445"/>
      <c r="M161" s="438">
        <v>10000</v>
      </c>
      <c r="N161" s="439"/>
      <c r="O161" s="445">
        <v>10000</v>
      </c>
      <c r="P161" s="445"/>
      <c r="Q161" s="255"/>
      <c r="R161" s="273"/>
    </row>
    <row r="162" spans="1:19" s="257" customFormat="1" ht="20.149999999999999" customHeight="1" thickBot="1" x14ac:dyDescent="0.4">
      <c r="A162" s="255"/>
      <c r="B162" s="331"/>
      <c r="C162" s="331"/>
      <c r="D162" s="255"/>
      <c r="E162" s="440"/>
      <c r="F162" s="438"/>
      <c r="G162" s="446"/>
      <c r="H162" s="447"/>
      <c r="I162" s="440"/>
      <c r="J162" s="438"/>
      <c r="K162" s="446"/>
      <c r="L162" s="447"/>
      <c r="M162" s="440"/>
      <c r="N162" s="438"/>
      <c r="O162" s="446"/>
      <c r="P162" s="447"/>
      <c r="Q162" s="255"/>
      <c r="R162" s="273"/>
    </row>
    <row r="163" spans="1:19" s="257" customFormat="1" ht="20.149999999999999" customHeight="1" thickBot="1" x14ac:dyDescent="0.4">
      <c r="A163" s="255"/>
      <c r="B163" s="453"/>
      <c r="C163" s="453"/>
      <c r="D163" s="255"/>
      <c r="E163" s="440"/>
      <c r="F163" s="438"/>
      <c r="G163" s="446"/>
      <c r="H163" s="447"/>
      <c r="I163" s="440"/>
      <c r="J163" s="438"/>
      <c r="K163" s="446"/>
      <c r="L163" s="447"/>
      <c r="M163" s="440"/>
      <c r="N163" s="438"/>
      <c r="O163" s="446"/>
      <c r="P163" s="447"/>
      <c r="Q163" s="255"/>
      <c r="R163" s="273"/>
    </row>
    <row r="164" spans="1:19" s="257" customFormat="1" ht="20.149999999999999" customHeight="1" thickBot="1" x14ac:dyDescent="0.4">
      <c r="A164" s="255"/>
      <c r="B164" s="453"/>
      <c r="C164" s="453"/>
      <c r="D164" s="255"/>
      <c r="E164" s="441"/>
      <c r="F164" s="442"/>
      <c r="G164" s="448"/>
      <c r="H164" s="448"/>
      <c r="I164" s="441"/>
      <c r="J164" s="442"/>
      <c r="K164" s="448"/>
      <c r="L164" s="448"/>
      <c r="M164" s="441"/>
      <c r="N164" s="442"/>
      <c r="O164" s="448"/>
      <c r="P164" s="448"/>
      <c r="Q164" s="255"/>
      <c r="R164" s="273"/>
    </row>
    <row r="165" spans="1:19" s="257" customFormat="1" ht="13" x14ac:dyDescent="0.35">
      <c r="A165" s="255"/>
      <c r="B165" s="262"/>
      <c r="C165" s="307"/>
      <c r="D165" s="351"/>
      <c r="E165" s="258"/>
      <c r="F165" s="258"/>
      <c r="G165" s="258"/>
      <c r="H165" s="258"/>
      <c r="I165" s="258"/>
      <c r="J165" s="258"/>
      <c r="K165" s="258"/>
      <c r="L165" s="258"/>
      <c r="M165" s="258"/>
      <c r="N165" s="258"/>
      <c r="O165" s="258"/>
      <c r="P165" s="258"/>
      <c r="Q165" s="255"/>
    </row>
    <row r="166" spans="1:19" s="271" customFormat="1" ht="20.149999999999999" customHeight="1" thickBot="1" x14ac:dyDescent="0.4">
      <c r="A166" s="268"/>
      <c r="B166" s="484" t="s">
        <v>129</v>
      </c>
      <c r="C166" s="484"/>
      <c r="D166" s="282"/>
      <c r="E166" s="433">
        <f>SUM(E159:F164)</f>
        <v>5000</v>
      </c>
      <c r="F166" s="433"/>
      <c r="G166" s="433">
        <f t="shared" ref="G166" si="9">SUM(G159:H164)</f>
        <v>5000</v>
      </c>
      <c r="H166" s="433"/>
      <c r="I166" s="433">
        <f t="shared" ref="I166" si="10">SUM(I159:J164)</f>
        <v>10000</v>
      </c>
      <c r="J166" s="433"/>
      <c r="K166" s="433">
        <f t="shared" ref="K166" si="11">SUM(K159:L164)</f>
        <v>20000</v>
      </c>
      <c r="L166" s="433"/>
      <c r="M166" s="433">
        <f t="shared" ref="M166" si="12">SUM(M159:N164)</f>
        <v>15000</v>
      </c>
      <c r="N166" s="433"/>
      <c r="O166" s="433">
        <f t="shared" ref="O166" si="13">SUM(O159:P164)</f>
        <v>10000</v>
      </c>
      <c r="P166" s="433"/>
      <c r="Q166" s="268"/>
      <c r="R166" s="299"/>
    </row>
    <row r="167" spans="1:19" ht="15" thickTop="1" x14ac:dyDescent="0.35">
      <c r="A167" s="248"/>
      <c r="E167" s="250"/>
      <c r="F167" s="252"/>
      <c r="G167" s="250"/>
      <c r="H167" s="252"/>
      <c r="I167" s="250"/>
      <c r="J167" s="252"/>
      <c r="K167" s="250"/>
      <c r="L167" s="252"/>
      <c r="M167" s="250"/>
      <c r="N167" s="252"/>
      <c r="O167" s="250"/>
      <c r="P167" s="252"/>
      <c r="R167" s="257"/>
      <c r="S167" s="249"/>
    </row>
    <row r="168" spans="1:19" x14ac:dyDescent="0.35">
      <c r="A168" s="248"/>
      <c r="R168" s="257"/>
    </row>
    <row r="169" spans="1:19" x14ac:dyDescent="0.35">
      <c r="A169" s="248"/>
      <c r="R169" s="257"/>
    </row>
    <row r="170" spans="1:19" x14ac:dyDescent="0.35">
      <c r="A170" s="248"/>
      <c r="R170" s="257"/>
    </row>
    <row r="171" spans="1:19" x14ac:dyDescent="0.35">
      <c r="A171" s="248"/>
      <c r="R171" s="271"/>
    </row>
    <row r="172" spans="1:19" x14ac:dyDescent="0.35">
      <c r="A172" s="248"/>
      <c r="R172" s="253"/>
    </row>
    <row r="173" spans="1:19" x14ac:dyDescent="0.35">
      <c r="A173" s="248"/>
    </row>
    <row r="174" spans="1:19" x14ac:dyDescent="0.35">
      <c r="A174" s="248"/>
    </row>
    <row r="175" spans="1:19" x14ac:dyDescent="0.35">
      <c r="A175" s="248"/>
    </row>
    <row r="176" spans="1:19" x14ac:dyDescent="0.35">
      <c r="A176" s="248"/>
    </row>
    <row r="177" spans="1:1" x14ac:dyDescent="0.35">
      <c r="A177" s="248"/>
    </row>
    <row r="178" spans="1:1" x14ac:dyDescent="0.35">
      <c r="A178" s="248"/>
    </row>
  </sheetData>
  <sheetProtection insertColumns="0" insertRows="0" selectLockedCells="1"/>
  <mergeCells count="483">
    <mergeCell ref="E53:F53"/>
    <mergeCell ref="G53:H53"/>
    <mergeCell ref="I53:J53"/>
    <mergeCell ref="K53:L53"/>
    <mergeCell ref="M53:N53"/>
    <mergeCell ref="O53:P53"/>
    <mergeCell ref="G50:H50"/>
    <mergeCell ref="I50:J50"/>
    <mergeCell ref="K50:L50"/>
    <mergeCell ref="M50:N50"/>
    <mergeCell ref="O50:P50"/>
    <mergeCell ref="G51:H51"/>
    <mergeCell ref="I51:J51"/>
    <mergeCell ref="K51:L51"/>
    <mergeCell ref="M51:N51"/>
    <mergeCell ref="O51:P51"/>
    <mergeCell ref="O40:P40"/>
    <mergeCell ref="O41:P41"/>
    <mergeCell ref="O42:P42"/>
    <mergeCell ref="O43:P43"/>
    <mergeCell ref="O44:P44"/>
    <mergeCell ref="O45:P45"/>
    <mergeCell ref="O46:P46"/>
    <mergeCell ref="O47:P47"/>
    <mergeCell ref="O48:P48"/>
    <mergeCell ref="K40:L40"/>
    <mergeCell ref="K41:L41"/>
    <mergeCell ref="K42:L42"/>
    <mergeCell ref="K43:L43"/>
    <mergeCell ref="K44:L44"/>
    <mergeCell ref="K45:L45"/>
    <mergeCell ref="K46:L46"/>
    <mergeCell ref="K47:L47"/>
    <mergeCell ref="K48:L48"/>
    <mergeCell ref="G40:H40"/>
    <mergeCell ref="G41:H41"/>
    <mergeCell ref="G42:H42"/>
    <mergeCell ref="G43:H43"/>
    <mergeCell ref="G44:H44"/>
    <mergeCell ref="G45:H45"/>
    <mergeCell ref="G46:H46"/>
    <mergeCell ref="G47:H47"/>
    <mergeCell ref="G48:H48"/>
    <mergeCell ref="M40:N40"/>
    <mergeCell ref="M41:N41"/>
    <mergeCell ref="M42:N42"/>
    <mergeCell ref="M43:N43"/>
    <mergeCell ref="M44:N44"/>
    <mergeCell ref="M45:N45"/>
    <mergeCell ref="M46:N46"/>
    <mergeCell ref="M47:N47"/>
    <mergeCell ref="M48:N48"/>
    <mergeCell ref="I40:J40"/>
    <mergeCell ref="I41:J41"/>
    <mergeCell ref="I42:J42"/>
    <mergeCell ref="I43:J43"/>
    <mergeCell ref="I44:J44"/>
    <mergeCell ref="I45:J45"/>
    <mergeCell ref="I46:J46"/>
    <mergeCell ref="I47:J47"/>
    <mergeCell ref="I48:J48"/>
    <mergeCell ref="B51:C51"/>
    <mergeCell ref="E40:F40"/>
    <mergeCell ref="E41:F41"/>
    <mergeCell ref="E42:F42"/>
    <mergeCell ref="E43:F43"/>
    <mergeCell ref="E44:F44"/>
    <mergeCell ref="E45:F45"/>
    <mergeCell ref="E46:F46"/>
    <mergeCell ref="E47:F47"/>
    <mergeCell ref="E48:F48"/>
    <mergeCell ref="E50:F50"/>
    <mergeCell ref="E51:F51"/>
    <mergeCell ref="B142:C142"/>
    <mergeCell ref="I21:J21"/>
    <mergeCell ref="I91:J91"/>
    <mergeCell ref="G126:H126"/>
    <mergeCell ref="G140:H140"/>
    <mergeCell ref="E23:F23"/>
    <mergeCell ref="E25:F25"/>
    <mergeCell ref="B40:C40"/>
    <mergeCell ref="B41:C41"/>
    <mergeCell ref="B42:C42"/>
    <mergeCell ref="B43:C43"/>
    <mergeCell ref="B44:C44"/>
    <mergeCell ref="B45:C45"/>
    <mergeCell ref="B119:C119"/>
    <mergeCell ref="B120:C120"/>
    <mergeCell ref="E120:F120"/>
    <mergeCell ref="G120:H120"/>
    <mergeCell ref="B121:C121"/>
    <mergeCell ref="E122:F122"/>
    <mergeCell ref="G122:H122"/>
    <mergeCell ref="E62:F62"/>
    <mergeCell ref="E63:F63"/>
    <mergeCell ref="E64:F64"/>
    <mergeCell ref="B50:C50"/>
    <mergeCell ref="K21:L21"/>
    <mergeCell ref="M21:N21"/>
    <mergeCell ref="O21:P21"/>
    <mergeCell ref="G25:H25"/>
    <mergeCell ref="I25:J25"/>
    <mergeCell ref="G23:H23"/>
    <mergeCell ref="I23:J23"/>
    <mergeCell ref="K23:L23"/>
    <mergeCell ref="M23:N23"/>
    <mergeCell ref="O23:P23"/>
    <mergeCell ref="K25:L25"/>
    <mergeCell ref="M25:N25"/>
    <mergeCell ref="O25:P25"/>
    <mergeCell ref="I16:J16"/>
    <mergeCell ref="I17:J17"/>
    <mergeCell ref="K16:L16"/>
    <mergeCell ref="M16:N16"/>
    <mergeCell ref="O16:P16"/>
    <mergeCell ref="K17:L17"/>
    <mergeCell ref="M17:N17"/>
    <mergeCell ref="O17:P17"/>
    <mergeCell ref="K20:L20"/>
    <mergeCell ref="M20:N20"/>
    <mergeCell ref="O20:P20"/>
    <mergeCell ref="I20:J20"/>
    <mergeCell ref="I18:J18"/>
    <mergeCell ref="K18:L18"/>
    <mergeCell ref="M18:N18"/>
    <mergeCell ref="O18:P18"/>
    <mergeCell ref="I19:J19"/>
    <mergeCell ref="K19:L19"/>
    <mergeCell ref="M19:N19"/>
    <mergeCell ref="O19:P19"/>
    <mergeCell ref="M8:N8"/>
    <mergeCell ref="O8:P8"/>
    <mergeCell ref="I9:J9"/>
    <mergeCell ref="K9:L9"/>
    <mergeCell ref="M9:N9"/>
    <mergeCell ref="O9:P9"/>
    <mergeCell ref="I14:J14"/>
    <mergeCell ref="K14:L14"/>
    <mergeCell ref="M14:N14"/>
    <mergeCell ref="O14:P14"/>
    <mergeCell ref="I12:J12"/>
    <mergeCell ref="K12:L12"/>
    <mergeCell ref="M12:N12"/>
    <mergeCell ref="O12:P12"/>
    <mergeCell ref="I13:J13"/>
    <mergeCell ref="K13:L13"/>
    <mergeCell ref="M13:N13"/>
    <mergeCell ref="O13:P13"/>
    <mergeCell ref="I5:J5"/>
    <mergeCell ref="B3:R3"/>
    <mergeCell ref="B36:R36"/>
    <mergeCell ref="B58:R58"/>
    <mergeCell ref="G7:H7"/>
    <mergeCell ref="I7:J7"/>
    <mergeCell ref="K7:L7"/>
    <mergeCell ref="M7:N7"/>
    <mergeCell ref="O7:P7"/>
    <mergeCell ref="E14:F14"/>
    <mergeCell ref="K5:L5"/>
    <mergeCell ref="M5:N5"/>
    <mergeCell ref="O5:P5"/>
    <mergeCell ref="B7:B9"/>
    <mergeCell ref="B11:B14"/>
    <mergeCell ref="B16:B21"/>
    <mergeCell ref="G11:H11"/>
    <mergeCell ref="I11:J11"/>
    <mergeCell ref="K11:L11"/>
    <mergeCell ref="M11:N11"/>
    <mergeCell ref="O11:P11"/>
    <mergeCell ref="G8:H8"/>
    <mergeCell ref="I8:J8"/>
    <mergeCell ref="K8:L8"/>
    <mergeCell ref="O117:P117"/>
    <mergeCell ref="I126:J126"/>
    <mergeCell ref="K126:L126"/>
    <mergeCell ref="I120:J120"/>
    <mergeCell ref="K120:L120"/>
    <mergeCell ref="M120:N120"/>
    <mergeCell ref="O120:P120"/>
    <mergeCell ref="I122:J122"/>
    <mergeCell ref="K122:L122"/>
    <mergeCell ref="M122:N122"/>
    <mergeCell ref="O122:P122"/>
    <mergeCell ref="I118:J118"/>
    <mergeCell ref="K118:L118"/>
    <mergeCell ref="M118:N118"/>
    <mergeCell ref="G157:H157"/>
    <mergeCell ref="K149:L149"/>
    <mergeCell ref="M149:N149"/>
    <mergeCell ref="O149:P149"/>
    <mergeCell ref="E149:F149"/>
    <mergeCell ref="G149:H149"/>
    <mergeCell ref="I149:J149"/>
    <mergeCell ref="M143:N143"/>
    <mergeCell ref="O143:P143"/>
    <mergeCell ref="M144:N144"/>
    <mergeCell ref="O144:P144"/>
    <mergeCell ref="M147:N147"/>
    <mergeCell ref="O147:P147"/>
    <mergeCell ref="I145:J145"/>
    <mergeCell ref="I146:J146"/>
    <mergeCell ref="M145:N145"/>
    <mergeCell ref="I157:J157"/>
    <mergeCell ref="K157:L157"/>
    <mergeCell ref="M157:N157"/>
    <mergeCell ref="O157:P157"/>
    <mergeCell ref="E143:F143"/>
    <mergeCell ref="E144:F144"/>
    <mergeCell ref="E147:F147"/>
    <mergeCell ref="M146:N146"/>
    <mergeCell ref="I38:J38"/>
    <mergeCell ref="I60:J60"/>
    <mergeCell ref="I117:J117"/>
    <mergeCell ref="I140:J140"/>
    <mergeCell ref="B115:R115"/>
    <mergeCell ref="B138:R138"/>
    <mergeCell ref="M126:N126"/>
    <mergeCell ref="O126:P126"/>
    <mergeCell ref="G38:H38"/>
    <mergeCell ref="G60:H60"/>
    <mergeCell ref="M38:N38"/>
    <mergeCell ref="K38:L38"/>
    <mergeCell ref="O38:P38"/>
    <mergeCell ref="K60:L60"/>
    <mergeCell ref="M60:N60"/>
    <mergeCell ref="O60:P60"/>
    <mergeCell ref="E38:F38"/>
    <mergeCell ref="E60:F60"/>
    <mergeCell ref="E91:F91"/>
    <mergeCell ref="E117:F117"/>
    <mergeCell ref="E118:F118"/>
    <mergeCell ref="E126:F126"/>
    <mergeCell ref="E140:F140"/>
    <mergeCell ref="O65:P65"/>
    <mergeCell ref="G5:H5"/>
    <mergeCell ref="G12:H12"/>
    <mergeCell ref="G9:H9"/>
    <mergeCell ref="G16:H16"/>
    <mergeCell ref="G17:H17"/>
    <mergeCell ref="G18:H18"/>
    <mergeCell ref="G21:H21"/>
    <mergeCell ref="C9:D9"/>
    <mergeCell ref="C18:D18"/>
    <mergeCell ref="C13:D13"/>
    <mergeCell ref="G20:H20"/>
    <mergeCell ref="G19:H19"/>
    <mergeCell ref="E5:F5"/>
    <mergeCell ref="E7:F7"/>
    <mergeCell ref="E8:F8"/>
    <mergeCell ref="E11:F11"/>
    <mergeCell ref="E12:F12"/>
    <mergeCell ref="E16:F16"/>
    <mergeCell ref="E17:F17"/>
    <mergeCell ref="E19:F19"/>
    <mergeCell ref="E20:F20"/>
    <mergeCell ref="G14:H14"/>
    <mergeCell ref="G13:H13"/>
    <mergeCell ref="B159:C159"/>
    <mergeCell ref="B160:C160"/>
    <mergeCell ref="B161:C161"/>
    <mergeCell ref="B163:C163"/>
    <mergeCell ref="B164:C164"/>
    <mergeCell ref="B166:C166"/>
    <mergeCell ref="E157:F157"/>
    <mergeCell ref="E9:F9"/>
    <mergeCell ref="E13:F13"/>
    <mergeCell ref="E18:F18"/>
    <mergeCell ref="B46:C46"/>
    <mergeCell ref="B47:C47"/>
    <mergeCell ref="B48:C48"/>
    <mergeCell ref="B53:C53"/>
    <mergeCell ref="B23:C23"/>
    <mergeCell ref="B79:C79"/>
    <mergeCell ref="B108:C108"/>
    <mergeCell ref="B128:C128"/>
    <mergeCell ref="B149:C149"/>
    <mergeCell ref="E21:F21"/>
    <mergeCell ref="B143:C143"/>
    <mergeCell ref="B144:C144"/>
    <mergeCell ref="B147:C147"/>
    <mergeCell ref="B122:C122"/>
    <mergeCell ref="E74:F74"/>
    <mergeCell ref="E75:F75"/>
    <mergeCell ref="E77:F77"/>
    <mergeCell ref="E65:F65"/>
    <mergeCell ref="E66:F66"/>
    <mergeCell ref="E67:F67"/>
    <mergeCell ref="E68:F68"/>
    <mergeCell ref="E69:F69"/>
    <mergeCell ref="E70:F70"/>
    <mergeCell ref="E71:F71"/>
    <mergeCell ref="E72:F72"/>
    <mergeCell ref="E73:F73"/>
    <mergeCell ref="O62:P62"/>
    <mergeCell ref="O63:P63"/>
    <mergeCell ref="O64:P64"/>
    <mergeCell ref="M79:N79"/>
    <mergeCell ref="O66:P66"/>
    <mergeCell ref="O67:P67"/>
    <mergeCell ref="O68:P68"/>
    <mergeCell ref="O69:P69"/>
    <mergeCell ref="O70:P70"/>
    <mergeCell ref="O71:P71"/>
    <mergeCell ref="O72:P72"/>
    <mergeCell ref="O73:P73"/>
    <mergeCell ref="O74:P74"/>
    <mergeCell ref="O75:P75"/>
    <mergeCell ref="O77:P77"/>
    <mergeCell ref="M62:N62"/>
    <mergeCell ref="M63:N63"/>
    <mergeCell ref="M64:N64"/>
    <mergeCell ref="M65:N65"/>
    <mergeCell ref="M66:N66"/>
    <mergeCell ref="M67:N67"/>
    <mergeCell ref="M68:N68"/>
    <mergeCell ref="M69:N69"/>
    <mergeCell ref="M70:N70"/>
    <mergeCell ref="K62:L62"/>
    <mergeCell ref="K63:L63"/>
    <mergeCell ref="K64:L64"/>
    <mergeCell ref="K65:L65"/>
    <mergeCell ref="K66:L66"/>
    <mergeCell ref="K67:L67"/>
    <mergeCell ref="K68:L68"/>
    <mergeCell ref="K69:L69"/>
    <mergeCell ref="K70:L70"/>
    <mergeCell ref="I62:J62"/>
    <mergeCell ref="I63:J63"/>
    <mergeCell ref="I64:J64"/>
    <mergeCell ref="I65:J65"/>
    <mergeCell ref="I66:J66"/>
    <mergeCell ref="I67:J67"/>
    <mergeCell ref="I68:J68"/>
    <mergeCell ref="I69:J69"/>
    <mergeCell ref="I70:J70"/>
    <mergeCell ref="G62:H62"/>
    <mergeCell ref="G63:H63"/>
    <mergeCell ref="G64:H64"/>
    <mergeCell ref="G65:H65"/>
    <mergeCell ref="G66:H66"/>
    <mergeCell ref="G67:H67"/>
    <mergeCell ref="G68:H68"/>
    <mergeCell ref="G69:H69"/>
    <mergeCell ref="G70:H70"/>
    <mergeCell ref="G72:H72"/>
    <mergeCell ref="G73:H73"/>
    <mergeCell ref="G74:H74"/>
    <mergeCell ref="G75:H75"/>
    <mergeCell ref="G77:H77"/>
    <mergeCell ref="I77:J77"/>
    <mergeCell ref="M77:N77"/>
    <mergeCell ref="K77:L77"/>
    <mergeCell ref="K71:L71"/>
    <mergeCell ref="K72:L72"/>
    <mergeCell ref="K73:L73"/>
    <mergeCell ref="K74:L74"/>
    <mergeCell ref="K75:L75"/>
    <mergeCell ref="I71:J71"/>
    <mergeCell ref="I72:J72"/>
    <mergeCell ref="I73:J73"/>
    <mergeCell ref="I74:J74"/>
    <mergeCell ref="I75:J75"/>
    <mergeCell ref="M71:N71"/>
    <mergeCell ref="M72:N72"/>
    <mergeCell ref="M73:N73"/>
    <mergeCell ref="M74:N74"/>
    <mergeCell ref="M75:N75"/>
    <mergeCell ref="G71:H71"/>
    <mergeCell ref="G143:H143"/>
    <mergeCell ref="G144:H144"/>
    <mergeCell ref="G147:H147"/>
    <mergeCell ref="E145:F145"/>
    <mergeCell ref="E146:F146"/>
    <mergeCell ref="K79:L79"/>
    <mergeCell ref="I79:J79"/>
    <mergeCell ref="K91:L91"/>
    <mergeCell ref="G79:H79"/>
    <mergeCell ref="E79:F79"/>
    <mergeCell ref="G145:H145"/>
    <mergeCell ref="G146:H146"/>
    <mergeCell ref="K145:L145"/>
    <mergeCell ref="K146:L146"/>
    <mergeCell ref="K117:L117"/>
    <mergeCell ref="I142:J142"/>
    <mergeCell ref="K142:L142"/>
    <mergeCell ref="I143:J143"/>
    <mergeCell ref="K143:L143"/>
    <mergeCell ref="M91:N91"/>
    <mergeCell ref="O91:P91"/>
    <mergeCell ref="B89:R89"/>
    <mergeCell ref="G118:H118"/>
    <mergeCell ref="M142:N142"/>
    <mergeCell ref="O142:P142"/>
    <mergeCell ref="B123:C123"/>
    <mergeCell ref="B124:C124"/>
    <mergeCell ref="B125:C125"/>
    <mergeCell ref="E142:F142"/>
    <mergeCell ref="O121:P121"/>
    <mergeCell ref="O123:P123"/>
    <mergeCell ref="O124:P124"/>
    <mergeCell ref="O125:P125"/>
    <mergeCell ref="M125:N125"/>
    <mergeCell ref="M124:N124"/>
    <mergeCell ref="M123:N123"/>
    <mergeCell ref="M121:N121"/>
    <mergeCell ref="I121:J121"/>
    <mergeCell ref="I123:J123"/>
    <mergeCell ref="I124:J124"/>
    <mergeCell ref="I125:J125"/>
    <mergeCell ref="G142:H142"/>
    <mergeCell ref="M117:N117"/>
    <mergeCell ref="O79:P79"/>
    <mergeCell ref="O118:P118"/>
    <mergeCell ref="G117:H117"/>
    <mergeCell ref="G91:H91"/>
    <mergeCell ref="B118:C118"/>
    <mergeCell ref="K140:L140"/>
    <mergeCell ref="M140:N140"/>
    <mergeCell ref="O140:P140"/>
    <mergeCell ref="B126:C126"/>
    <mergeCell ref="E119:F119"/>
    <mergeCell ref="E123:F123"/>
    <mergeCell ref="E124:F124"/>
    <mergeCell ref="E125:F125"/>
    <mergeCell ref="G119:H119"/>
    <mergeCell ref="K119:L119"/>
    <mergeCell ref="O119:P119"/>
    <mergeCell ref="G121:H121"/>
    <mergeCell ref="G123:H123"/>
    <mergeCell ref="G124:H124"/>
    <mergeCell ref="G125:H125"/>
    <mergeCell ref="K125:L125"/>
    <mergeCell ref="K124:L124"/>
    <mergeCell ref="K123:L123"/>
    <mergeCell ref="K121:L121"/>
    <mergeCell ref="O145:P145"/>
    <mergeCell ref="O146:P146"/>
    <mergeCell ref="I144:J144"/>
    <mergeCell ref="K144:L144"/>
    <mergeCell ref="I147:J147"/>
    <mergeCell ref="K147:L147"/>
    <mergeCell ref="I161:J161"/>
    <mergeCell ref="K161:L161"/>
    <mergeCell ref="I162:J162"/>
    <mergeCell ref="K162:L162"/>
    <mergeCell ref="I163:J163"/>
    <mergeCell ref="K163:L163"/>
    <mergeCell ref="I164:J164"/>
    <mergeCell ref="K164:L164"/>
    <mergeCell ref="E159:F159"/>
    <mergeCell ref="G159:H159"/>
    <mergeCell ref="E160:F160"/>
    <mergeCell ref="G160:H160"/>
    <mergeCell ref="E161:F161"/>
    <mergeCell ref="G161:H161"/>
    <mergeCell ref="E162:F162"/>
    <mergeCell ref="G162:H162"/>
    <mergeCell ref="E163:F163"/>
    <mergeCell ref="G163:H163"/>
    <mergeCell ref="E166:F166"/>
    <mergeCell ref="G166:H166"/>
    <mergeCell ref="I166:J166"/>
    <mergeCell ref="K166:L166"/>
    <mergeCell ref="M166:N166"/>
    <mergeCell ref="O166:P166"/>
    <mergeCell ref="M159:N159"/>
    <mergeCell ref="M160:N160"/>
    <mergeCell ref="M161:N161"/>
    <mergeCell ref="M162:N162"/>
    <mergeCell ref="M163:N163"/>
    <mergeCell ref="M164:N164"/>
    <mergeCell ref="O159:P159"/>
    <mergeCell ref="O160:P160"/>
    <mergeCell ref="O161:P161"/>
    <mergeCell ref="O162:P162"/>
    <mergeCell ref="O163:P163"/>
    <mergeCell ref="O164:P164"/>
    <mergeCell ref="E164:F164"/>
    <mergeCell ref="G164:H164"/>
    <mergeCell ref="I159:J159"/>
    <mergeCell ref="K159:L159"/>
    <mergeCell ref="I160:J160"/>
    <mergeCell ref="K160:L160"/>
  </mergeCells>
  <pageMargins left="0.7" right="0.7" top="0.75" bottom="0.75" header="0.3" footer="0.3"/>
  <pageSetup paperSize="9" scale="53" fitToHeight="0" orientation="landscape" r:id="rId1"/>
  <headerFooter>
    <oddFooter>&amp;L&amp;D at &amp;T&amp;C&amp;P on &amp;N</oddFooter>
  </headerFooter>
  <rowBreaks count="3" manualBreakCount="3">
    <brk id="34" max="16383" man="1"/>
    <brk id="87" max="15" man="1"/>
    <brk id="113" max="15"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A2125-9B05-4DF3-8C06-6587053AB4C5}">
  <sheetPr codeName="Sheet6">
    <tabColor rgb="FF4BD0FF"/>
  </sheetPr>
  <dimension ref="A1:Q48"/>
  <sheetViews>
    <sheetView showGridLines="0" showRowColHeaders="0" zoomScaleNormal="100" workbookViewId="0">
      <selection activeCell="E3" sqref="E3"/>
    </sheetView>
  </sheetViews>
  <sheetFormatPr defaultColWidth="0" defaultRowHeight="11" zeroHeight="1" x14ac:dyDescent="0.2"/>
  <cols>
    <col min="1" max="1" width="29.81640625" style="42" customWidth="1"/>
    <col min="2" max="2" width="3.54296875" style="42" customWidth="1"/>
    <col min="3" max="3" width="15.1796875" style="42" customWidth="1"/>
    <col min="4" max="6" width="9.453125" style="42" customWidth="1"/>
    <col min="7" max="8" width="10.1796875" style="42" customWidth="1"/>
    <col min="9" max="9" width="10" style="42" customWidth="1"/>
    <col min="10" max="11" width="10.453125" style="42" customWidth="1"/>
    <col min="12" max="12" width="11" style="42" customWidth="1"/>
    <col min="13" max="13" width="12.1796875" style="42" bestFit="1" customWidth="1"/>
    <col min="14" max="14" width="38.7265625" style="43" customWidth="1"/>
    <col min="15" max="15" width="4.26953125" style="42" hidden="1" customWidth="1"/>
    <col min="16" max="17" width="0" style="42" hidden="1" customWidth="1"/>
    <col min="18" max="16384" width="8.7265625" style="42" hidden="1"/>
  </cols>
  <sheetData>
    <row r="1" spans="1:14" ht="75" customHeight="1" x14ac:dyDescent="0.2"/>
    <row r="2" spans="1:14" ht="26.5" thickBot="1" x14ac:dyDescent="0.25">
      <c r="B2" s="111"/>
      <c r="C2" s="112" t="s">
        <v>105</v>
      </c>
      <c r="D2" s="113" t="s">
        <v>216</v>
      </c>
      <c r="E2" s="114" t="s">
        <v>73</v>
      </c>
      <c r="F2" s="114" t="s">
        <v>72</v>
      </c>
      <c r="G2" s="114" t="s">
        <v>74</v>
      </c>
      <c r="H2" s="114" t="s">
        <v>1</v>
      </c>
      <c r="I2" s="114" t="s">
        <v>2</v>
      </c>
      <c r="J2" s="114" t="s">
        <v>3</v>
      </c>
      <c r="K2" s="114" t="s">
        <v>4</v>
      </c>
      <c r="L2" s="114" t="s">
        <v>5</v>
      </c>
      <c r="M2" s="114" t="s">
        <v>6</v>
      </c>
    </row>
    <row r="3" spans="1:14" ht="22" customHeight="1" thickTop="1" x14ac:dyDescent="0.35">
      <c r="B3" s="185">
        <v>1</v>
      </c>
      <c r="C3" s="186" t="s">
        <v>15</v>
      </c>
      <c r="D3" s="186"/>
      <c r="E3" s="187"/>
      <c r="F3" s="187"/>
      <c r="G3" s="187"/>
      <c r="H3" s="188">
        <f t="shared" ref="H3:M5" si="0">IF(H30=0,"-",H30)</f>
        <v>33750</v>
      </c>
      <c r="I3" s="188">
        <f t="shared" si="0"/>
        <v>157500</v>
      </c>
      <c r="J3" s="188">
        <f t="shared" si="0"/>
        <v>360000</v>
      </c>
      <c r="K3" s="188">
        <f t="shared" si="0"/>
        <v>1125000</v>
      </c>
      <c r="L3" s="188">
        <f t="shared" si="0"/>
        <v>2700000</v>
      </c>
      <c r="M3" s="188">
        <f t="shared" si="0"/>
        <v>5400000</v>
      </c>
      <c r="N3" s="53"/>
    </row>
    <row r="4" spans="1:14" ht="26" x14ac:dyDescent="0.35">
      <c r="B4" s="192">
        <v>2</v>
      </c>
      <c r="C4" s="189" t="s">
        <v>16</v>
      </c>
      <c r="D4" s="189"/>
      <c r="E4" s="333"/>
      <c r="F4" s="190"/>
      <c r="G4" s="190"/>
      <c r="H4" s="191">
        <f t="shared" si="0"/>
        <v>19125</v>
      </c>
      <c r="I4" s="191">
        <f t="shared" si="0"/>
        <v>89250</v>
      </c>
      <c r="J4" s="191">
        <f t="shared" si="0"/>
        <v>204000</v>
      </c>
      <c r="K4" s="191">
        <f t="shared" si="0"/>
        <v>587500</v>
      </c>
      <c r="L4" s="191">
        <f t="shared" si="0"/>
        <v>1410000</v>
      </c>
      <c r="M4" s="191">
        <f t="shared" si="0"/>
        <v>2820000</v>
      </c>
      <c r="N4" s="53"/>
    </row>
    <row r="5" spans="1:14" ht="27" customHeight="1" thickBot="1" x14ac:dyDescent="0.25">
      <c r="B5" s="115">
        <v>3</v>
      </c>
      <c r="C5" s="116" t="s">
        <v>90</v>
      </c>
      <c r="D5" s="117"/>
      <c r="E5" s="117" t="str">
        <f>IF(E32=0,"-",E32)</f>
        <v>-</v>
      </c>
      <c r="F5" s="117" t="str">
        <f>IF(F32=0,"-",F32)</f>
        <v>-</v>
      </c>
      <c r="G5" s="117" t="str">
        <f>IF(G32=0,"-",G32)</f>
        <v>-</v>
      </c>
      <c r="H5" s="117">
        <f t="shared" si="0"/>
        <v>14625</v>
      </c>
      <c r="I5" s="117">
        <f t="shared" si="0"/>
        <v>68250</v>
      </c>
      <c r="J5" s="117">
        <f t="shared" si="0"/>
        <v>156000</v>
      </c>
      <c r="K5" s="117">
        <f t="shared" si="0"/>
        <v>537500</v>
      </c>
      <c r="L5" s="117">
        <f t="shared" si="0"/>
        <v>1290000</v>
      </c>
      <c r="M5" s="117">
        <f t="shared" si="0"/>
        <v>2580000</v>
      </c>
    </row>
    <row r="6" spans="1:14" ht="25.5" customHeight="1" thickTop="1" x14ac:dyDescent="0.2">
      <c r="B6" s="206">
        <v>4</v>
      </c>
      <c r="C6" s="207" t="s">
        <v>18</v>
      </c>
      <c r="D6" s="208"/>
      <c r="E6" s="209" t="str">
        <f t="shared" ref="E6:M6" si="1">IF(OR(E30=0,E30="-",E30=""),"-",E32/E30)</f>
        <v>-</v>
      </c>
      <c r="F6" s="209" t="str">
        <f t="shared" si="1"/>
        <v>-</v>
      </c>
      <c r="G6" s="209" t="str">
        <f t="shared" si="1"/>
        <v>-</v>
      </c>
      <c r="H6" s="209">
        <f t="shared" si="1"/>
        <v>0.43333333333333335</v>
      </c>
      <c r="I6" s="209">
        <f t="shared" si="1"/>
        <v>0.43333333333333335</v>
      </c>
      <c r="J6" s="209">
        <f t="shared" si="1"/>
        <v>0.43333333333333335</v>
      </c>
      <c r="K6" s="209">
        <f t="shared" si="1"/>
        <v>0.4777777777777778</v>
      </c>
      <c r="L6" s="209">
        <f t="shared" si="1"/>
        <v>0.4777777777777778</v>
      </c>
      <c r="M6" s="209">
        <f t="shared" si="1"/>
        <v>0.4777777777777778</v>
      </c>
    </row>
    <row r="7" spans="1:14" ht="25.5" customHeight="1" x14ac:dyDescent="0.35">
      <c r="B7" s="194" t="s">
        <v>19</v>
      </c>
      <c r="C7" s="195" t="s">
        <v>20</v>
      </c>
      <c r="D7" s="195"/>
      <c r="E7" s="197"/>
      <c r="F7" s="197"/>
      <c r="G7" s="197"/>
      <c r="H7" s="196">
        <f t="shared" ref="H7:M9" si="2">IF(H33=0,"-",H33)</f>
        <v>37500</v>
      </c>
      <c r="I7" s="196">
        <f t="shared" si="2"/>
        <v>150000</v>
      </c>
      <c r="J7" s="196">
        <f t="shared" si="2"/>
        <v>375000</v>
      </c>
      <c r="K7" s="196">
        <f t="shared" si="2"/>
        <v>545000</v>
      </c>
      <c r="L7" s="196">
        <f t="shared" si="2"/>
        <v>760000</v>
      </c>
      <c r="M7" s="196">
        <f t="shared" si="2"/>
        <v>880000</v>
      </c>
      <c r="N7" s="53"/>
    </row>
    <row r="8" spans="1:14" ht="26" x14ac:dyDescent="0.35">
      <c r="B8" s="194" t="s">
        <v>21</v>
      </c>
      <c r="C8" s="195" t="s">
        <v>101</v>
      </c>
      <c r="D8" s="195"/>
      <c r="E8" s="197"/>
      <c r="F8" s="197"/>
      <c r="G8" s="197"/>
      <c r="H8" s="196" t="str">
        <f t="shared" si="2"/>
        <v>-</v>
      </c>
      <c r="I8" s="196" t="str">
        <f t="shared" si="2"/>
        <v>-</v>
      </c>
      <c r="J8" s="196" t="str">
        <f t="shared" si="2"/>
        <v>-</v>
      </c>
      <c r="K8" s="196" t="str">
        <f t="shared" si="2"/>
        <v>-</v>
      </c>
      <c r="L8" s="196" t="str">
        <f t="shared" si="2"/>
        <v>-</v>
      </c>
      <c r="M8" s="196" t="str">
        <f t="shared" si="2"/>
        <v>-</v>
      </c>
      <c r="N8" s="53"/>
    </row>
    <row r="9" spans="1:14" ht="25.5" customHeight="1" x14ac:dyDescent="0.35">
      <c r="B9" s="194" t="s">
        <v>22</v>
      </c>
      <c r="C9" s="195" t="s">
        <v>102</v>
      </c>
      <c r="D9" s="195"/>
      <c r="E9" s="197"/>
      <c r="F9" s="197"/>
      <c r="G9" s="198"/>
      <c r="H9" s="196">
        <f t="shared" si="2"/>
        <v>19000</v>
      </c>
      <c r="I9" s="196">
        <f t="shared" si="2"/>
        <v>40000</v>
      </c>
      <c r="J9" s="196">
        <f t="shared" si="2"/>
        <v>51500</v>
      </c>
      <c r="K9" s="196">
        <f t="shared" si="2"/>
        <v>75500</v>
      </c>
      <c r="L9" s="196">
        <f t="shared" si="2"/>
        <v>106500</v>
      </c>
      <c r="M9" s="196">
        <f t="shared" si="2"/>
        <v>183500</v>
      </c>
      <c r="N9" s="53"/>
    </row>
    <row r="10" spans="1:14" ht="26.5" thickBot="1" x14ac:dyDescent="0.25">
      <c r="B10" s="348" t="s">
        <v>104</v>
      </c>
      <c r="C10" s="349" t="s">
        <v>103</v>
      </c>
      <c r="D10" s="350" t="str">
        <f>IF(OR((D3=""),(D3=0)),"",(D7+D8))</f>
        <v/>
      </c>
      <c r="E10" s="350" t="str">
        <f t="shared" ref="E10:M10" si="3">IF(OR((E36)=0,(E36)=""),"-",E36)</f>
        <v>-</v>
      </c>
      <c r="F10" s="350" t="str">
        <f t="shared" si="3"/>
        <v>-</v>
      </c>
      <c r="G10" s="350" t="str">
        <f t="shared" si="3"/>
        <v>-</v>
      </c>
      <c r="H10" s="350">
        <f t="shared" si="3"/>
        <v>56500</v>
      </c>
      <c r="I10" s="350">
        <f t="shared" si="3"/>
        <v>190000</v>
      </c>
      <c r="J10" s="350">
        <f t="shared" si="3"/>
        <v>426500</v>
      </c>
      <c r="K10" s="350">
        <f t="shared" si="3"/>
        <v>620500</v>
      </c>
      <c r="L10" s="350">
        <f t="shared" si="3"/>
        <v>866500</v>
      </c>
      <c r="M10" s="350">
        <f t="shared" si="3"/>
        <v>1063500</v>
      </c>
    </row>
    <row r="11" spans="1:14" ht="26.5" thickBot="1" x14ac:dyDescent="0.25">
      <c r="B11" s="314">
        <v>6</v>
      </c>
      <c r="C11" s="315" t="s">
        <v>69</v>
      </c>
      <c r="D11" s="316"/>
      <c r="E11" s="317" t="str">
        <f t="shared" ref="E11:M11" si="4">IF(E37=0,"-",E37)</f>
        <v>-</v>
      </c>
      <c r="F11" s="317" t="str">
        <f t="shared" si="4"/>
        <v>-</v>
      </c>
      <c r="G11" s="317" t="str">
        <f t="shared" si="4"/>
        <v>-</v>
      </c>
      <c r="H11" s="317">
        <f t="shared" si="4"/>
        <v>-41875</v>
      </c>
      <c r="I11" s="317">
        <f t="shared" si="4"/>
        <v>-121750</v>
      </c>
      <c r="J11" s="317">
        <f t="shared" si="4"/>
        <v>-270500</v>
      </c>
      <c r="K11" s="317">
        <f t="shared" si="4"/>
        <v>-83000</v>
      </c>
      <c r="L11" s="317">
        <f t="shared" si="4"/>
        <v>423500</v>
      </c>
      <c r="M11" s="317">
        <f t="shared" si="4"/>
        <v>1516500</v>
      </c>
    </row>
    <row r="12" spans="1:14" ht="23.15" customHeight="1" thickTop="1" x14ac:dyDescent="0.2">
      <c r="B12" s="210">
        <v>7</v>
      </c>
      <c r="C12" s="211" t="s">
        <v>24</v>
      </c>
      <c r="D12" s="212"/>
      <c r="E12" s="213" t="str">
        <f t="shared" ref="E12:M12" si="5">IF(OR((E30=""),(E30=0)),"-",(E37/E30))</f>
        <v>-</v>
      </c>
      <c r="F12" s="213" t="str">
        <f t="shared" si="5"/>
        <v>-</v>
      </c>
      <c r="G12" s="213" t="str">
        <f t="shared" si="5"/>
        <v>-</v>
      </c>
      <c r="H12" s="213">
        <f t="shared" si="5"/>
        <v>-1.2407407407407407</v>
      </c>
      <c r="I12" s="213">
        <f t="shared" si="5"/>
        <v>-0.77301587301587305</v>
      </c>
      <c r="J12" s="213">
        <f t="shared" si="5"/>
        <v>-0.75138888888888888</v>
      </c>
      <c r="K12" s="213">
        <f t="shared" si="5"/>
        <v>-7.3777777777777775E-2</v>
      </c>
      <c r="L12" s="213">
        <f t="shared" si="5"/>
        <v>0.15685185185185185</v>
      </c>
      <c r="M12" s="213">
        <f t="shared" si="5"/>
        <v>0.28083333333333332</v>
      </c>
    </row>
    <row r="13" spans="1:14" ht="26" x14ac:dyDescent="0.3">
      <c r="A13" s="347"/>
      <c r="B13" s="199">
        <v>8</v>
      </c>
      <c r="C13" s="200" t="s">
        <v>25</v>
      </c>
      <c r="D13" s="200"/>
      <c r="E13" s="203"/>
      <c r="F13" s="203"/>
      <c r="G13" s="203"/>
      <c r="H13" s="202">
        <f t="shared" ref="H13:M14" si="6">IF(H38=0,"-",H38)</f>
        <v>7000</v>
      </c>
      <c r="I13" s="202">
        <f t="shared" si="6"/>
        <v>7000</v>
      </c>
      <c r="J13" s="202">
        <f t="shared" si="6"/>
        <v>7000</v>
      </c>
      <c r="K13" s="202">
        <f t="shared" si="6"/>
        <v>10000</v>
      </c>
      <c r="L13" s="202">
        <f t="shared" si="6"/>
        <v>15000</v>
      </c>
      <c r="M13" s="202">
        <f t="shared" si="6"/>
        <v>20000</v>
      </c>
      <c r="N13" s="340"/>
    </row>
    <row r="14" spans="1:14" ht="30.65" customHeight="1" x14ac:dyDescent="0.35">
      <c r="B14" s="199">
        <v>9</v>
      </c>
      <c r="C14" s="200" t="s">
        <v>26</v>
      </c>
      <c r="D14" s="200"/>
      <c r="E14" s="203"/>
      <c r="F14" s="203"/>
      <c r="G14" s="203"/>
      <c r="H14" s="202" t="str">
        <f t="shared" si="6"/>
        <v>-</v>
      </c>
      <c r="I14" s="202" t="str">
        <f t="shared" si="6"/>
        <v>-</v>
      </c>
      <c r="J14" s="202" t="str">
        <f t="shared" si="6"/>
        <v>-</v>
      </c>
      <c r="K14" s="202" t="str">
        <f t="shared" si="6"/>
        <v>-</v>
      </c>
      <c r="L14" s="202" t="str">
        <f t="shared" si="6"/>
        <v>-</v>
      </c>
      <c r="M14" s="202" t="str">
        <f t="shared" si="6"/>
        <v>-</v>
      </c>
      <c r="N14" s="53"/>
    </row>
    <row r="15" spans="1:14" s="44" customFormat="1" ht="26.5" customHeight="1" x14ac:dyDescent="0.35">
      <c r="B15" s="199">
        <v>10</v>
      </c>
      <c r="C15" s="200" t="s">
        <v>76</v>
      </c>
      <c r="D15" s="205">
        <v>0.15</v>
      </c>
      <c r="E15" s="202" t="str">
        <f t="shared" ref="E15:M15" si="7">IF(E43="-","-",E43)</f>
        <v>-</v>
      </c>
      <c r="F15" s="202" t="str">
        <f t="shared" si="7"/>
        <v>-</v>
      </c>
      <c r="G15" s="202" t="str">
        <f t="shared" si="7"/>
        <v>-</v>
      </c>
      <c r="H15" s="202" t="str">
        <f t="shared" si="7"/>
        <v>-</v>
      </c>
      <c r="I15" s="202" t="str">
        <f t="shared" si="7"/>
        <v>-</v>
      </c>
      <c r="J15" s="202" t="str">
        <f t="shared" si="7"/>
        <v>-</v>
      </c>
      <c r="K15" s="202" t="str">
        <f t="shared" si="7"/>
        <v>-</v>
      </c>
      <c r="L15" s="202">
        <f t="shared" si="7"/>
        <v>63525</v>
      </c>
      <c r="M15" s="202">
        <f t="shared" si="7"/>
        <v>227475</v>
      </c>
      <c r="N15" s="54"/>
    </row>
    <row r="16" spans="1:14" s="44" customFormat="1" ht="26.5" customHeight="1" thickBot="1" x14ac:dyDescent="0.4">
      <c r="B16" s="379">
        <v>11</v>
      </c>
      <c r="C16" s="380" t="s">
        <v>215</v>
      </c>
      <c r="D16" s="389"/>
      <c r="E16" s="389" t="str">
        <f>IF(E45="0","-",E45)</f>
        <v>-</v>
      </c>
      <c r="F16" s="389" t="str">
        <f t="shared" ref="F16:M16" si="8">IF(F45="0","-",F45)</f>
        <v>-</v>
      </c>
      <c r="G16" s="389" t="str">
        <f t="shared" si="8"/>
        <v>-</v>
      </c>
      <c r="H16" s="389">
        <f t="shared" si="8"/>
        <v>-48875</v>
      </c>
      <c r="I16" s="389">
        <f t="shared" si="8"/>
        <v>-128750</v>
      </c>
      <c r="J16" s="389">
        <f t="shared" si="8"/>
        <v>-277500</v>
      </c>
      <c r="K16" s="389">
        <f t="shared" si="8"/>
        <v>-93000</v>
      </c>
      <c r="L16" s="389">
        <f t="shared" si="8"/>
        <v>344975</v>
      </c>
      <c r="M16" s="389">
        <f t="shared" si="8"/>
        <v>1269025</v>
      </c>
      <c r="N16" s="54"/>
    </row>
    <row r="17" spans="2:14" ht="26.5" customHeight="1" thickTop="1" x14ac:dyDescent="0.2">
      <c r="B17" s="214" t="s">
        <v>96</v>
      </c>
      <c r="C17" s="344" t="s">
        <v>95</v>
      </c>
      <c r="D17" s="345"/>
      <c r="E17" s="346" t="str">
        <f t="shared" ref="E17:M17" si="9">IF(OR((E30=""),(E30=0)),"-",(E44/E30))</f>
        <v>-</v>
      </c>
      <c r="F17" s="346" t="str">
        <f t="shared" si="9"/>
        <v>-</v>
      </c>
      <c r="G17" s="346" t="str">
        <f t="shared" si="9"/>
        <v>-</v>
      </c>
      <c r="H17" s="346">
        <f t="shared" si="9"/>
        <v>-1.4481481481481482</v>
      </c>
      <c r="I17" s="346">
        <f t="shared" si="9"/>
        <v>-0.81746031746031744</v>
      </c>
      <c r="J17" s="346">
        <f t="shared" si="9"/>
        <v>-0.77083333333333337</v>
      </c>
      <c r="K17" s="346">
        <f t="shared" si="9"/>
        <v>-8.2666666666666666E-2</v>
      </c>
      <c r="L17" s="346">
        <f t="shared" si="9"/>
        <v>0.12776851851851853</v>
      </c>
      <c r="M17" s="346">
        <f t="shared" si="9"/>
        <v>0.23500462962962962</v>
      </c>
    </row>
    <row r="18" spans="2:14" x14ac:dyDescent="0.2"/>
    <row r="19" spans="2:14" x14ac:dyDescent="0.2"/>
    <row r="20" spans="2:14" x14ac:dyDescent="0.2"/>
    <row r="21" spans="2:14" x14ac:dyDescent="0.2"/>
    <row r="22" spans="2:14" x14ac:dyDescent="0.2"/>
    <row r="30" spans="2:14" ht="13" hidden="1" x14ac:dyDescent="0.2">
      <c r="B30" s="59"/>
      <c r="C30" s="59" t="s">
        <v>197</v>
      </c>
      <c r="D30" s="60"/>
      <c r="E30" s="334">
        <f t="shared" ref="E30:G31" si="10">E3</f>
        <v>0</v>
      </c>
      <c r="F30" s="334">
        <f t="shared" si="10"/>
        <v>0</v>
      </c>
      <c r="G30" s="334">
        <f t="shared" si="10"/>
        <v>0</v>
      </c>
      <c r="H30" s="60">
        <f>IF(OR((Appendices!E23)=0,(Appendices!E23)=""),0,Appendices!E23)</f>
        <v>33750</v>
      </c>
      <c r="I30" s="60">
        <f>IF(OR((Appendices!G23)=0,(Appendices!G23)=""),0,Appendices!G23)</f>
        <v>157500</v>
      </c>
      <c r="J30" s="60">
        <f>IF(OR((Appendices!I23)=0,(Appendices!I23)=""),0,Appendices!I23)</f>
        <v>360000</v>
      </c>
      <c r="K30" s="60">
        <f>IF(OR((Appendices!K23)=0,(Appendices!K23)=""),0,Appendices!K23)</f>
        <v>1125000</v>
      </c>
      <c r="L30" s="60">
        <f>IF(OR((Appendices!M23)=0,(Appendices!M23)=""),0,Appendices!M23)</f>
        <v>2700000</v>
      </c>
      <c r="M30" s="60">
        <f>IF(OR((Appendices!O23)=0,(Appendices!O23)=""),0,Appendices!O23)</f>
        <v>5400000</v>
      </c>
    </row>
    <row r="31" spans="2:14" ht="22" hidden="1" customHeight="1" x14ac:dyDescent="0.35">
      <c r="B31" s="189"/>
      <c r="C31" s="189" t="s">
        <v>198</v>
      </c>
      <c r="D31" s="189"/>
      <c r="E31" s="336">
        <f t="shared" si="10"/>
        <v>0</v>
      </c>
      <c r="F31" s="336">
        <f t="shared" si="10"/>
        <v>0</v>
      </c>
      <c r="G31" s="336">
        <f t="shared" si="10"/>
        <v>0</v>
      </c>
      <c r="H31" s="191">
        <f>IF(OR((Appendices!E53)=0,(Appendices!E53)=""),0,Appendices!E53)</f>
        <v>19125</v>
      </c>
      <c r="I31" s="191">
        <f>IF(OR((Appendices!G53)=0,(Appendices!G53)=""),0,Appendices!G53)</f>
        <v>89250</v>
      </c>
      <c r="J31" s="191">
        <f>IF(OR((Appendices!I53)=0,(Appendices!I53)=""),0,Appendices!I53)</f>
        <v>204000</v>
      </c>
      <c r="K31" s="191">
        <f>IF(OR((Appendices!K53)=0,(Appendices!K53)=""),0,Appendices!K53)</f>
        <v>587500</v>
      </c>
      <c r="L31" s="191">
        <f>IF(OR((Appendices!M53)=0,(Appendices!M53)=""),0,Appendices!M53)</f>
        <v>1410000</v>
      </c>
      <c r="M31" s="191">
        <f>IF(OR((Appendices!O53)=0,(Appendices!O53)=""),0,Appendices!O53)</f>
        <v>2820000</v>
      </c>
      <c r="N31" s="53"/>
    </row>
    <row r="32" spans="2:14" s="43" customFormat="1" ht="13" hidden="1" x14ac:dyDescent="0.2">
      <c r="B32" s="379"/>
      <c r="C32" s="380" t="s">
        <v>97</v>
      </c>
      <c r="D32" s="380"/>
      <c r="E32" s="381">
        <f>E30-E31</f>
        <v>0</v>
      </c>
      <c r="F32" s="381">
        <f>F30-F31</f>
        <v>0</v>
      </c>
      <c r="G32" s="381">
        <f>G30-G31</f>
        <v>0</v>
      </c>
      <c r="H32" s="381">
        <f t="shared" ref="H32:M32" si="11">IF(H30=0,0,(H30-H31))</f>
        <v>14625</v>
      </c>
      <c r="I32" s="381">
        <f t="shared" si="11"/>
        <v>68250</v>
      </c>
      <c r="J32" s="381">
        <f t="shared" si="11"/>
        <v>156000</v>
      </c>
      <c r="K32" s="381">
        <f t="shared" si="11"/>
        <v>537500</v>
      </c>
      <c r="L32" s="381">
        <f t="shared" si="11"/>
        <v>1290000</v>
      </c>
      <c r="M32" s="381">
        <f t="shared" si="11"/>
        <v>2580000</v>
      </c>
    </row>
    <row r="33" spans="2:14" ht="25.5" hidden="1" customHeight="1" x14ac:dyDescent="0.35">
      <c r="B33" s="194"/>
      <c r="C33" s="195" t="s">
        <v>194</v>
      </c>
      <c r="D33" s="195"/>
      <c r="E33" s="335">
        <f t="shared" ref="E33:G35" si="12">E7</f>
        <v>0</v>
      </c>
      <c r="F33" s="335">
        <f t="shared" si="12"/>
        <v>0</v>
      </c>
      <c r="G33" s="335">
        <f t="shared" si="12"/>
        <v>0</v>
      </c>
      <c r="H33" s="196">
        <f>IF(OR((Appendices!E79)=0,(Appendices!E79)=""),0,Appendices!E79)</f>
        <v>37500</v>
      </c>
      <c r="I33" s="196">
        <f>IF(OR((Appendices!G79)=0,(Appendices!G79)=""),0,Appendices!G79)</f>
        <v>150000</v>
      </c>
      <c r="J33" s="196">
        <f>IF(OR((Appendices!I79)=0,(Appendices!I79)=""),0,Appendices!I79)</f>
        <v>375000</v>
      </c>
      <c r="K33" s="196">
        <f>IF(OR((Appendices!K79)=0,(Appendices!K79)=""),0,Appendices!K79)</f>
        <v>545000</v>
      </c>
      <c r="L33" s="196">
        <f>IF(OR((Appendices!M79)=0,(Appendices!M79)=""),0,Appendices!M79)</f>
        <v>760000</v>
      </c>
      <c r="M33" s="196">
        <f>IF(OR((Appendices!O79)=0,(Appendices!O79)=""),0,Appendices!O79)</f>
        <v>880000</v>
      </c>
      <c r="N33" s="53"/>
    </row>
    <row r="34" spans="2:14" ht="14.5" hidden="1" x14ac:dyDescent="0.35">
      <c r="B34" s="194"/>
      <c r="C34" s="195" t="s">
        <v>195</v>
      </c>
      <c r="D34" s="195"/>
      <c r="E34" s="335">
        <f t="shared" si="12"/>
        <v>0</v>
      </c>
      <c r="F34" s="335">
        <f t="shared" si="12"/>
        <v>0</v>
      </c>
      <c r="G34" s="335">
        <f t="shared" si="12"/>
        <v>0</v>
      </c>
      <c r="H34" s="196">
        <f>IF(OR((Appendices!E128)=0,(Appendices!E128)=""),0,Appendices!E128)</f>
        <v>0</v>
      </c>
      <c r="I34" s="196">
        <f>IF(OR((Appendices!G128)=0,(Appendices!G128)=""),0,Appendices!G128)</f>
        <v>0</v>
      </c>
      <c r="J34" s="196">
        <f>IF(OR((Appendices!I128)=0,(Appendices!I128)=""),0,Appendices!I128)</f>
        <v>0</v>
      </c>
      <c r="K34" s="196">
        <f>IF(OR((Appendices!K128)=0,(Appendices!K128)=""),0,Appendices!K128)</f>
        <v>0</v>
      </c>
      <c r="L34" s="196">
        <f>IF(OR((Appendices!M128)=0,(Appendices!M128)=""),0,Appendices!M128)</f>
        <v>0</v>
      </c>
      <c r="M34" s="196">
        <f>IF(OR((Appendices!O128)=0,(Appendices!O128)=""),0,Appendices!O128)</f>
        <v>0</v>
      </c>
      <c r="N34" s="53"/>
    </row>
    <row r="35" spans="2:14" ht="25.5" hidden="1" customHeight="1" x14ac:dyDescent="0.35">
      <c r="B35" s="194"/>
      <c r="C35" s="195" t="s">
        <v>196</v>
      </c>
      <c r="D35" s="195"/>
      <c r="E35" s="335">
        <f t="shared" si="12"/>
        <v>0</v>
      </c>
      <c r="F35" s="335">
        <f t="shared" si="12"/>
        <v>0</v>
      </c>
      <c r="G35" s="335">
        <f t="shared" si="12"/>
        <v>0</v>
      </c>
      <c r="H35" s="196">
        <f>IF(OR((Appendices!F108)=0,(Appendices!F108)=""),0,Appendices!F108)</f>
        <v>19000</v>
      </c>
      <c r="I35" s="196">
        <f>IF(OR((Appendices!H108)=0,(Appendices!H108)=""),0,Appendices!H108)</f>
        <v>40000</v>
      </c>
      <c r="J35" s="196">
        <f>IF(OR((Appendices!J108)=0,(Appendices!J108)=""),0,Appendices!J108)</f>
        <v>51500</v>
      </c>
      <c r="K35" s="196">
        <f>IF(OR((Appendices!L108)=0,(Appendices!L108)=""),0,Appendices!L108)</f>
        <v>75500</v>
      </c>
      <c r="L35" s="196">
        <f>IF(OR((Appendices!N108)=0,(Appendices!N108)=""),0,Appendices!N108)</f>
        <v>106500</v>
      </c>
      <c r="M35" s="196">
        <f>IF(OR((Appendices!P108)=0,(Appendices!P108)=""),0,Appendices!P108)</f>
        <v>183500</v>
      </c>
      <c r="N35" s="53"/>
    </row>
    <row r="36" spans="2:14" ht="13" hidden="1" x14ac:dyDescent="0.2">
      <c r="B36" s="194"/>
      <c r="C36" s="195" t="s">
        <v>99</v>
      </c>
      <c r="D36" s="196"/>
      <c r="E36" s="335">
        <f t="shared" ref="E36:M36" si="13">E33+E34+E35</f>
        <v>0</v>
      </c>
      <c r="F36" s="335">
        <f t="shared" si="13"/>
        <v>0</v>
      </c>
      <c r="G36" s="335">
        <f t="shared" si="13"/>
        <v>0</v>
      </c>
      <c r="H36" s="196">
        <f t="shared" si="13"/>
        <v>56500</v>
      </c>
      <c r="I36" s="196">
        <f t="shared" si="13"/>
        <v>190000</v>
      </c>
      <c r="J36" s="196">
        <f t="shared" si="13"/>
        <v>426500</v>
      </c>
      <c r="K36" s="196">
        <f t="shared" si="13"/>
        <v>620500</v>
      </c>
      <c r="L36" s="196">
        <f t="shared" si="13"/>
        <v>866500</v>
      </c>
      <c r="M36" s="196">
        <f t="shared" si="13"/>
        <v>1063500</v>
      </c>
    </row>
    <row r="37" spans="2:14" ht="13.5" hidden="1" thickBot="1" x14ac:dyDescent="0.25">
      <c r="B37" s="382"/>
      <c r="C37" s="383" t="s">
        <v>199</v>
      </c>
      <c r="D37" s="384"/>
      <c r="E37" s="384">
        <f t="shared" ref="E37:M37" si="14">IF(OR((E30=""),(E30=0)),0,(E32-E36))</f>
        <v>0</v>
      </c>
      <c r="F37" s="384">
        <f t="shared" si="14"/>
        <v>0</v>
      </c>
      <c r="G37" s="384">
        <f t="shared" si="14"/>
        <v>0</v>
      </c>
      <c r="H37" s="384">
        <f t="shared" si="14"/>
        <v>-41875</v>
      </c>
      <c r="I37" s="384">
        <f t="shared" si="14"/>
        <v>-121750</v>
      </c>
      <c r="J37" s="384">
        <f t="shared" si="14"/>
        <v>-270500</v>
      </c>
      <c r="K37" s="384">
        <f t="shared" si="14"/>
        <v>-83000</v>
      </c>
      <c r="L37" s="384">
        <f t="shared" si="14"/>
        <v>423500</v>
      </c>
      <c r="M37" s="384">
        <f t="shared" si="14"/>
        <v>1516500</v>
      </c>
    </row>
    <row r="38" spans="2:14" s="43" customFormat="1" ht="23.15" hidden="1" customHeight="1" x14ac:dyDescent="0.2">
      <c r="B38" s="199"/>
      <c r="C38" s="200" t="s">
        <v>85</v>
      </c>
      <c r="D38" s="201"/>
      <c r="E38" s="337">
        <f t="shared" ref="E38:G39" si="15">E13</f>
        <v>0</v>
      </c>
      <c r="F38" s="337">
        <f t="shared" si="15"/>
        <v>0</v>
      </c>
      <c r="G38" s="337">
        <f t="shared" si="15"/>
        <v>0</v>
      </c>
      <c r="H38" s="202">
        <f>IF(OR((Appendices!E149)=0,(Appendices!E149)=""),0,Appendices!E149)</f>
        <v>7000</v>
      </c>
      <c r="I38" s="202">
        <f>IF(OR((Appendices!G149)=0,(Appendices!G149)=""),0,Appendices!G149)</f>
        <v>7000</v>
      </c>
      <c r="J38" s="202">
        <f>IF(OR((Appendices!I149)=0,(Appendices!I149)=""),0,Appendices!I149)</f>
        <v>7000</v>
      </c>
      <c r="K38" s="202">
        <f>IF(OR((Appendices!K149)=0,(Appendices!K149)=""),0,Appendices!K149)</f>
        <v>10000</v>
      </c>
      <c r="L38" s="202">
        <f>IF(OR((Appendices!M149)=0,(Appendices!M149)=""),0,Appendices!M149)</f>
        <v>15000</v>
      </c>
      <c r="M38" s="202">
        <f>IF(OR((Appendices!O149)=0,(Appendices!O149)=""),0,Appendices!O149)</f>
        <v>20000</v>
      </c>
    </row>
    <row r="39" spans="2:14" ht="14.5" hidden="1" x14ac:dyDescent="0.35">
      <c r="B39" s="199"/>
      <c r="C39" s="200" t="s">
        <v>217</v>
      </c>
      <c r="D39" s="200"/>
      <c r="E39" s="337">
        <f t="shared" si="15"/>
        <v>0</v>
      </c>
      <c r="F39" s="337">
        <f t="shared" si="15"/>
        <v>0</v>
      </c>
      <c r="G39" s="337">
        <f t="shared" si="15"/>
        <v>0</v>
      </c>
      <c r="H39" s="202">
        <f>IF(OR((Appendices!F166)=0,(Appendices!F166)=""),0,Appendices!F166)</f>
        <v>0</v>
      </c>
      <c r="I39" s="202">
        <f>IF(OR((Appendices!H166)=0,(Appendices!H166)=""),0,Appendices!H166)</f>
        <v>0</v>
      </c>
      <c r="J39" s="202">
        <f>IF(OR((Appendices!J166)=0,(Appendices!J166)=""),0,Appendices!J166)</f>
        <v>0</v>
      </c>
      <c r="K39" s="202">
        <f>IF(OR((Appendices!L166)=0,(Appendices!L166)=""),0,Appendices!L166)</f>
        <v>0</v>
      </c>
      <c r="L39" s="202">
        <f>IF(OR((Appendices!N166)=0,(Appendices!N166)=""),0,Appendices!N166)</f>
        <v>0</v>
      </c>
      <c r="M39" s="202">
        <f>IF(OR((Appendices!P166)=0,(Appendices!P166)=""),0,Appendices!P166)</f>
        <v>0</v>
      </c>
      <c r="N39" s="53"/>
    </row>
    <row r="41" spans="2:14" s="44" customFormat="1" ht="26.5" hidden="1" customHeight="1" x14ac:dyDescent="0.35">
      <c r="B41" s="199"/>
      <c r="C41" s="200" t="s">
        <v>77</v>
      </c>
      <c r="D41" s="204"/>
      <c r="E41" s="202" t="str">
        <f t="shared" ref="E41:M41" si="16">IF(OR((E30=""),(E30=0)),"no history","history")</f>
        <v>no history</v>
      </c>
      <c r="F41" s="202" t="str">
        <f t="shared" si="16"/>
        <v>no history</v>
      </c>
      <c r="G41" s="202" t="str">
        <f t="shared" si="16"/>
        <v>no history</v>
      </c>
      <c r="H41" s="202" t="str">
        <f t="shared" si="16"/>
        <v>history</v>
      </c>
      <c r="I41" s="202" t="str">
        <f t="shared" si="16"/>
        <v>history</v>
      </c>
      <c r="J41" s="202" t="str">
        <f t="shared" si="16"/>
        <v>history</v>
      </c>
      <c r="K41" s="202" t="str">
        <f t="shared" si="16"/>
        <v>history</v>
      </c>
      <c r="L41" s="202" t="str">
        <f t="shared" si="16"/>
        <v>history</v>
      </c>
      <c r="M41" s="202" t="str">
        <f t="shared" si="16"/>
        <v>history</v>
      </c>
      <c r="N41" s="54"/>
    </row>
    <row r="42" spans="2:14" s="44" customFormat="1" ht="26.5" hidden="1" customHeight="1" x14ac:dyDescent="0.35">
      <c r="B42" s="199"/>
      <c r="C42" s="200" t="s">
        <v>78</v>
      </c>
      <c r="D42" s="204"/>
      <c r="E42" s="202" t="str">
        <f t="shared" ref="E42:M42" si="17">IF(OR((E37=0),(E37&lt;=0)),"no tax","tax")</f>
        <v>no tax</v>
      </c>
      <c r="F42" s="202" t="str">
        <f t="shared" si="17"/>
        <v>no tax</v>
      </c>
      <c r="G42" s="202" t="str">
        <f t="shared" si="17"/>
        <v>no tax</v>
      </c>
      <c r="H42" s="202" t="str">
        <f t="shared" si="17"/>
        <v>no tax</v>
      </c>
      <c r="I42" s="202" t="str">
        <f t="shared" si="17"/>
        <v>no tax</v>
      </c>
      <c r="J42" s="202" t="str">
        <f t="shared" si="17"/>
        <v>no tax</v>
      </c>
      <c r="K42" s="202" t="str">
        <f t="shared" si="17"/>
        <v>no tax</v>
      </c>
      <c r="L42" s="202" t="str">
        <f t="shared" si="17"/>
        <v>tax</v>
      </c>
      <c r="M42" s="202" t="str">
        <f t="shared" si="17"/>
        <v>tax</v>
      </c>
      <c r="N42" s="54"/>
    </row>
    <row r="43" spans="2:14" s="44" customFormat="1" ht="26.5" hidden="1" customHeight="1" x14ac:dyDescent="0.35">
      <c r="B43" s="199"/>
      <c r="C43" s="200" t="s">
        <v>200</v>
      </c>
      <c r="D43" s="204">
        <f>D15</f>
        <v>0.15</v>
      </c>
      <c r="E43" s="202" t="str">
        <f t="shared" ref="E43:M43" si="18">IF((E42="tax"),(E37*$D$43),"-")</f>
        <v>-</v>
      </c>
      <c r="F43" s="202" t="str">
        <f t="shared" si="18"/>
        <v>-</v>
      </c>
      <c r="G43" s="202" t="str">
        <f t="shared" si="18"/>
        <v>-</v>
      </c>
      <c r="H43" s="202" t="str">
        <f t="shared" si="18"/>
        <v>-</v>
      </c>
      <c r="I43" s="202" t="str">
        <f t="shared" si="18"/>
        <v>-</v>
      </c>
      <c r="J43" s="202" t="str">
        <f t="shared" si="18"/>
        <v>-</v>
      </c>
      <c r="K43" s="202" t="str">
        <f t="shared" si="18"/>
        <v>-</v>
      </c>
      <c r="L43" s="202">
        <f t="shared" si="18"/>
        <v>63525</v>
      </c>
      <c r="M43" s="202">
        <f t="shared" si="18"/>
        <v>227475</v>
      </c>
      <c r="N43" s="54"/>
    </row>
    <row r="44" spans="2:14" s="44" customFormat="1" ht="26.5" hidden="1" customHeight="1" thickBot="1" x14ac:dyDescent="0.4">
      <c r="B44" s="57"/>
      <c r="C44" s="58" t="s">
        <v>75</v>
      </c>
      <c r="D44" s="338"/>
      <c r="E44" s="193">
        <f t="shared" ref="E44:M44" si="19">IF(AND((E41="history"),(E42="tax")),(E37-E38-E39-E43),(E37-E38-E39))</f>
        <v>0</v>
      </c>
      <c r="F44" s="193">
        <f t="shared" si="19"/>
        <v>0</v>
      </c>
      <c r="G44" s="193">
        <f t="shared" si="19"/>
        <v>0</v>
      </c>
      <c r="H44" s="193">
        <f t="shared" si="19"/>
        <v>-48875</v>
      </c>
      <c r="I44" s="193">
        <f t="shared" si="19"/>
        <v>-128750</v>
      </c>
      <c r="J44" s="193">
        <f t="shared" si="19"/>
        <v>-277500</v>
      </c>
      <c r="K44" s="193">
        <f t="shared" si="19"/>
        <v>-93000</v>
      </c>
      <c r="L44" s="193">
        <f t="shared" si="19"/>
        <v>344975</v>
      </c>
      <c r="M44" s="193">
        <f t="shared" si="19"/>
        <v>1269025</v>
      </c>
      <c r="N44" s="54"/>
    </row>
    <row r="45" spans="2:14" ht="35.15" hidden="1" customHeight="1" x14ac:dyDescent="0.2">
      <c r="B45" s="118">
        <v>11</v>
      </c>
      <c r="C45" s="341" t="s">
        <v>226</v>
      </c>
      <c r="D45" s="342"/>
      <c r="E45" s="343" t="str">
        <f t="shared" ref="E45:F45" si="20">IF(OR((E41="history"),(E42="tax")),E44,"0")</f>
        <v>0</v>
      </c>
      <c r="F45" s="343" t="str">
        <f t="shared" si="20"/>
        <v>0</v>
      </c>
      <c r="G45" s="343" t="str">
        <f>IF(OR((G41="history"),(G42="tax")),G44,"0")</f>
        <v>0</v>
      </c>
      <c r="H45" s="343">
        <f t="shared" ref="H45:M45" si="21">IF(OR((H41="history"),(H42="tax")),H44,"0")</f>
        <v>-48875</v>
      </c>
      <c r="I45" s="343">
        <f t="shared" si="21"/>
        <v>-128750</v>
      </c>
      <c r="J45" s="343">
        <f t="shared" si="21"/>
        <v>-277500</v>
      </c>
      <c r="K45" s="343">
        <f t="shared" si="21"/>
        <v>-93000</v>
      </c>
      <c r="L45" s="343">
        <f t="shared" si="21"/>
        <v>344975</v>
      </c>
      <c r="M45" s="343">
        <f t="shared" si="21"/>
        <v>1269025</v>
      </c>
    </row>
    <row r="46" spans="2:14" s="44" customFormat="1" ht="26.5" hidden="1" customHeight="1" x14ac:dyDescent="0.35">
      <c r="B46" s="385"/>
      <c r="C46" s="386"/>
      <c r="D46" s="387"/>
      <c r="E46" s="388"/>
      <c r="F46" s="388"/>
      <c r="G46" s="388"/>
      <c r="H46" s="388"/>
      <c r="I46" s="388"/>
      <c r="J46" s="388"/>
      <c r="K46" s="388"/>
      <c r="L46" s="388"/>
      <c r="M46" s="388"/>
      <c r="N46" s="54"/>
    </row>
    <row r="48" spans="2:14" hidden="1" x14ac:dyDescent="0.2">
      <c r="B48" s="43"/>
      <c r="C48" s="43" t="s">
        <v>98</v>
      </c>
      <c r="D48" s="43"/>
      <c r="E48" s="339">
        <f t="shared" ref="E48:M48" si="22">E31+E36+E39</f>
        <v>0</v>
      </c>
      <c r="F48" s="339">
        <f t="shared" si="22"/>
        <v>0</v>
      </c>
      <c r="G48" s="339">
        <f t="shared" si="22"/>
        <v>0</v>
      </c>
      <c r="H48" s="339">
        <f t="shared" si="22"/>
        <v>75625</v>
      </c>
      <c r="I48" s="339">
        <f t="shared" si="22"/>
        <v>279250</v>
      </c>
      <c r="J48" s="339">
        <f t="shared" si="22"/>
        <v>630500</v>
      </c>
      <c r="K48" s="339">
        <f t="shared" si="22"/>
        <v>1208000</v>
      </c>
      <c r="L48" s="339">
        <f t="shared" si="22"/>
        <v>2276500</v>
      </c>
      <c r="M48" s="339">
        <f t="shared" si="22"/>
        <v>3883500</v>
      </c>
    </row>
  </sheetData>
  <sheetProtection algorithmName="SHA-512" hashValue="Mf5OeiiLdrT7a2X49Gt7E2/A3QYYi0SQV0pp7fDDQ6X787U5kExLMwPVPob3VG8L05qDIJ8vSnyuVxYRxNMOBg==" saltValue="BZq7vsrToxw93XacrEVcnQ==" spinCount="100000" sheet="1" objects="1" scenarios="1" selectLockedCells="1"/>
  <pageMargins left="0.7" right="0.7" top="0.75" bottom="0.75" header="0.3" footer="0.3"/>
  <pageSetup paperSize="9" scale="88" fitToWidth="0" fitToHeight="0" orientation="landscape"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BB992-8C7E-43AC-882A-CD4E61AECCBA}">
  <sheetPr codeName="Sheet7">
    <tabColor rgb="FF4BD0FF"/>
  </sheetPr>
  <dimension ref="A1:S31"/>
  <sheetViews>
    <sheetView showGridLines="0" showRowColHeaders="0" workbookViewId="0">
      <selection activeCell="J11" sqref="J11"/>
    </sheetView>
  </sheetViews>
  <sheetFormatPr defaultColWidth="0" defaultRowHeight="14.5" zeroHeight="1" x14ac:dyDescent="0.35"/>
  <cols>
    <col min="1" max="1" width="29.81640625" style="1" customWidth="1"/>
    <col min="2" max="2" width="3.54296875" style="1" customWidth="1"/>
    <col min="3" max="3" width="15.1796875" style="1" customWidth="1"/>
    <col min="4" max="4" width="9.26953125" style="1" customWidth="1"/>
    <col min="5" max="5" width="10.26953125" style="1" customWidth="1"/>
    <col min="6" max="6" width="10.54296875" style="1" customWidth="1"/>
    <col min="7" max="7" width="9.453125" style="1" customWidth="1"/>
    <col min="8" max="9" width="10.1796875" style="1" customWidth="1"/>
    <col min="10" max="10" width="10" style="1" customWidth="1"/>
    <col min="11" max="12" width="10.453125" style="1" customWidth="1"/>
    <col min="13" max="13" width="11" style="1" customWidth="1"/>
    <col min="14" max="16" width="8.7265625" style="1" customWidth="1"/>
    <col min="17" max="17" width="13.26953125" style="1" customWidth="1"/>
    <col min="18" max="19" width="0" style="1" hidden="1" customWidth="1"/>
    <col min="20" max="16384" width="8.7265625" style="1" hidden="1"/>
  </cols>
  <sheetData>
    <row r="1" spans="1:19" ht="75" customHeight="1" thickBot="1" x14ac:dyDescent="0.4"/>
    <row r="2" spans="1:19" ht="26.5" thickBot="1" x14ac:dyDescent="0.4">
      <c r="B2" s="124"/>
      <c r="C2" s="124"/>
      <c r="D2" s="124"/>
      <c r="E2" s="86" t="s">
        <v>73</v>
      </c>
      <c r="F2" s="86" t="s">
        <v>72</v>
      </c>
      <c r="G2" s="86" t="s">
        <v>74</v>
      </c>
      <c r="H2" s="86" t="s">
        <v>1</v>
      </c>
      <c r="I2" s="86" t="s">
        <v>2</v>
      </c>
      <c r="J2" s="86" t="s">
        <v>3</v>
      </c>
      <c r="K2" s="86" t="s">
        <v>4</v>
      </c>
      <c r="L2" s="86" t="s">
        <v>5</v>
      </c>
      <c r="M2" s="86" t="s">
        <v>6</v>
      </c>
    </row>
    <row r="3" spans="1:19" ht="25.5" customHeight="1" thickTop="1" x14ac:dyDescent="0.35">
      <c r="B3" s="171">
        <v>12</v>
      </c>
      <c r="C3" s="164" t="s">
        <v>215</v>
      </c>
      <c r="D3" s="393"/>
      <c r="E3" s="183" t="str">
        <f>IF((E21="0"),"-",E21)</f>
        <v>-</v>
      </c>
      <c r="F3" s="183" t="str">
        <f t="shared" ref="F3:M3" si="0">IF((F21="0"),"-",F21)</f>
        <v>-</v>
      </c>
      <c r="G3" s="183" t="str">
        <f t="shared" si="0"/>
        <v>-</v>
      </c>
      <c r="H3" s="183">
        <f t="shared" si="0"/>
        <v>-48875</v>
      </c>
      <c r="I3" s="183">
        <f t="shared" si="0"/>
        <v>-128750</v>
      </c>
      <c r="J3" s="183">
        <f t="shared" si="0"/>
        <v>-277500</v>
      </c>
      <c r="K3" s="183">
        <f t="shared" si="0"/>
        <v>-93000</v>
      </c>
      <c r="L3" s="183">
        <f t="shared" si="0"/>
        <v>344975</v>
      </c>
      <c r="M3" s="183">
        <f t="shared" si="0"/>
        <v>1269025</v>
      </c>
    </row>
    <row r="4" spans="1:19" ht="26" x14ac:dyDescent="0.35">
      <c r="B4" s="172">
        <f>B22</f>
        <v>13</v>
      </c>
      <c r="C4" s="168" t="s">
        <v>12</v>
      </c>
      <c r="D4" s="166"/>
      <c r="E4" s="196" t="str">
        <f>IF((E22=0),"-",(E22))</f>
        <v>-</v>
      </c>
      <c r="F4" s="196" t="str">
        <f t="shared" ref="F4:M4" si="1">IF((F22=0),"-",(F22))</f>
        <v>-</v>
      </c>
      <c r="G4" s="196" t="str">
        <f t="shared" si="1"/>
        <v>-</v>
      </c>
      <c r="H4" s="196">
        <f t="shared" si="1"/>
        <v>7000</v>
      </c>
      <c r="I4" s="196">
        <f t="shared" si="1"/>
        <v>7000</v>
      </c>
      <c r="J4" s="196">
        <f t="shared" si="1"/>
        <v>7000</v>
      </c>
      <c r="K4" s="196">
        <f t="shared" si="1"/>
        <v>10000</v>
      </c>
      <c r="L4" s="196">
        <f t="shared" si="1"/>
        <v>15000</v>
      </c>
      <c r="M4" s="196">
        <f t="shared" si="1"/>
        <v>20000</v>
      </c>
    </row>
    <row r="5" spans="1:19" ht="33" customHeight="1" x14ac:dyDescent="0.35">
      <c r="B5" s="172">
        <v>14</v>
      </c>
      <c r="C5" s="168" t="s">
        <v>13</v>
      </c>
      <c r="D5" s="168"/>
      <c r="E5" s="184"/>
      <c r="F5" s="184"/>
      <c r="G5" s="184"/>
      <c r="H5" s="184">
        <v>3000</v>
      </c>
      <c r="I5" s="184">
        <v>30000</v>
      </c>
      <c r="J5" s="184">
        <v>45000</v>
      </c>
      <c r="K5" s="184">
        <v>60000</v>
      </c>
      <c r="L5" s="184">
        <v>90000</v>
      </c>
      <c r="M5" s="184">
        <v>150000</v>
      </c>
      <c r="R5" s="21"/>
    </row>
    <row r="6" spans="1:19" ht="39" x14ac:dyDescent="0.35">
      <c r="A6" s="19"/>
      <c r="B6" s="172">
        <v>15</v>
      </c>
      <c r="C6" s="168" t="s">
        <v>14</v>
      </c>
      <c r="D6" s="168"/>
      <c r="E6" s="184"/>
      <c r="F6" s="184"/>
      <c r="G6" s="184"/>
      <c r="H6" s="184">
        <v>5000</v>
      </c>
      <c r="I6" s="184"/>
      <c r="J6" s="184"/>
      <c r="K6" s="184"/>
      <c r="L6" s="184"/>
      <c r="M6" s="184"/>
      <c r="R6" s="20"/>
      <c r="S6" s="20"/>
    </row>
    <row r="7" spans="1:19" ht="26.5" thickBot="1" x14ac:dyDescent="0.4">
      <c r="B7" s="172">
        <v>16</v>
      </c>
      <c r="C7" s="166" t="s">
        <v>94</v>
      </c>
      <c r="D7" s="166"/>
      <c r="E7" s="184"/>
      <c r="F7" s="184"/>
      <c r="G7" s="184"/>
      <c r="H7" s="184">
        <v>20000</v>
      </c>
      <c r="I7" s="184">
        <v>35000</v>
      </c>
      <c r="J7" s="184"/>
      <c r="K7" s="184"/>
      <c r="L7" s="184"/>
      <c r="M7" s="184"/>
    </row>
    <row r="8" spans="1:19" ht="26.5" thickBot="1" x14ac:dyDescent="0.4">
      <c r="B8" s="126">
        <v>17</v>
      </c>
      <c r="C8" s="126" t="s">
        <v>121</v>
      </c>
      <c r="D8" s="126"/>
      <c r="E8" s="129" t="str">
        <f t="shared" ref="E8:M12" si="2">IF((E24=0),"-",E24)</f>
        <v>-</v>
      </c>
      <c r="F8" s="129" t="str">
        <f t="shared" si="2"/>
        <v>-</v>
      </c>
      <c r="G8" s="129" t="str">
        <f t="shared" si="2"/>
        <v>-</v>
      </c>
      <c r="H8" s="129">
        <f t="shared" si="2"/>
        <v>-63875</v>
      </c>
      <c r="I8" s="129">
        <f t="shared" si="2"/>
        <v>-126750</v>
      </c>
      <c r="J8" s="129">
        <f t="shared" si="2"/>
        <v>-225500</v>
      </c>
      <c r="K8" s="129">
        <f t="shared" si="2"/>
        <v>-23000</v>
      </c>
      <c r="L8" s="129">
        <f t="shared" si="2"/>
        <v>449975</v>
      </c>
      <c r="M8" s="129">
        <f t="shared" si="2"/>
        <v>1439025</v>
      </c>
    </row>
    <row r="9" spans="1:19" ht="27.65" customHeight="1" thickTop="1" thickBot="1" x14ac:dyDescent="0.4">
      <c r="B9" s="119">
        <v>18</v>
      </c>
      <c r="C9" s="83" t="s">
        <v>11</v>
      </c>
      <c r="D9" s="83"/>
      <c r="E9" s="125"/>
      <c r="F9" s="84" t="str">
        <f t="shared" ref="F9:M9" si="3">IF((F25=0),"-",(F25))</f>
        <v>-</v>
      </c>
      <c r="G9" s="84" t="str">
        <f t="shared" si="3"/>
        <v>-</v>
      </c>
      <c r="H9" s="84" t="str">
        <f t="shared" si="3"/>
        <v>-</v>
      </c>
      <c r="I9" s="84">
        <f t="shared" si="3"/>
        <v>36125</v>
      </c>
      <c r="J9" s="84">
        <f t="shared" si="3"/>
        <v>39375</v>
      </c>
      <c r="K9" s="84">
        <f t="shared" si="3"/>
        <v>53875</v>
      </c>
      <c r="L9" s="84">
        <f t="shared" si="3"/>
        <v>30875</v>
      </c>
      <c r="M9" s="84">
        <f t="shared" si="3"/>
        <v>480850</v>
      </c>
    </row>
    <row r="10" spans="1:19" ht="27.65" customHeight="1" thickBot="1" x14ac:dyDescent="0.4">
      <c r="B10" s="126">
        <v>19</v>
      </c>
      <c r="C10" s="126" t="s">
        <v>119</v>
      </c>
      <c r="D10" s="126"/>
      <c r="E10" s="129" t="str">
        <f t="shared" si="2"/>
        <v>-</v>
      </c>
      <c r="F10" s="129" t="str">
        <f t="shared" si="2"/>
        <v>-</v>
      </c>
      <c r="G10" s="129" t="str">
        <f t="shared" si="2"/>
        <v>-</v>
      </c>
      <c r="H10" s="129">
        <f t="shared" si="2"/>
        <v>-63875</v>
      </c>
      <c r="I10" s="129">
        <f t="shared" si="2"/>
        <v>-90625</v>
      </c>
      <c r="J10" s="129">
        <f t="shared" si="2"/>
        <v>-186125</v>
      </c>
      <c r="K10" s="129">
        <f t="shared" si="2"/>
        <v>30875</v>
      </c>
      <c r="L10" s="129">
        <f t="shared" si="2"/>
        <v>480850</v>
      </c>
      <c r="M10" s="129">
        <f t="shared" si="2"/>
        <v>1919875</v>
      </c>
    </row>
    <row r="11" spans="1:19" ht="30" customHeight="1" thickTop="1" thickBot="1" x14ac:dyDescent="0.4">
      <c r="B11" s="6">
        <v>20</v>
      </c>
      <c r="C11" s="31" t="s">
        <v>52</v>
      </c>
      <c r="D11" s="7"/>
      <c r="E11" s="34"/>
      <c r="F11" s="34"/>
      <c r="G11" s="34"/>
      <c r="H11" s="34">
        <v>100000</v>
      </c>
      <c r="I11" s="34">
        <v>130000</v>
      </c>
      <c r="J11" s="34">
        <v>240000</v>
      </c>
      <c r="K11" s="34"/>
      <c r="L11" s="34"/>
      <c r="M11" s="34"/>
    </row>
    <row r="12" spans="1:19" ht="30" customHeight="1" thickBot="1" x14ac:dyDescent="0.4">
      <c r="B12" s="126">
        <v>21</v>
      </c>
      <c r="C12" s="126" t="s">
        <v>118</v>
      </c>
      <c r="D12" s="126"/>
      <c r="E12" s="129" t="str">
        <f t="shared" si="2"/>
        <v>-</v>
      </c>
      <c r="F12" s="129" t="str">
        <f t="shared" si="2"/>
        <v>-</v>
      </c>
      <c r="G12" s="129" t="str">
        <f t="shared" si="2"/>
        <v>-</v>
      </c>
      <c r="H12" s="129">
        <f t="shared" si="2"/>
        <v>36125</v>
      </c>
      <c r="I12" s="129">
        <f t="shared" si="2"/>
        <v>39375</v>
      </c>
      <c r="J12" s="129">
        <f t="shared" si="2"/>
        <v>53875</v>
      </c>
      <c r="K12" s="129">
        <f t="shared" si="2"/>
        <v>30875</v>
      </c>
      <c r="L12" s="129">
        <f t="shared" si="2"/>
        <v>480850</v>
      </c>
      <c r="M12" s="129">
        <f t="shared" si="2"/>
        <v>1919875</v>
      </c>
    </row>
    <row r="13" spans="1:19" ht="15" thickTop="1" x14ac:dyDescent="0.35">
      <c r="B13" s="4"/>
      <c r="C13" s="4"/>
      <c r="D13" s="4"/>
    </row>
    <row r="14" spans="1:19" ht="29" x14ac:dyDescent="0.35">
      <c r="B14" s="37">
        <v>22</v>
      </c>
      <c r="C14" s="26" t="s">
        <v>100</v>
      </c>
      <c r="D14" s="27"/>
      <c r="E14" s="28" t="str">
        <f t="shared" ref="E14:M14" si="4">IF((E31=0),"-",(E31))</f>
        <v>-</v>
      </c>
      <c r="F14" s="28" t="str">
        <f t="shared" si="4"/>
        <v>-</v>
      </c>
      <c r="G14" s="28" t="str">
        <f t="shared" si="4"/>
        <v>-</v>
      </c>
      <c r="H14" s="28">
        <f t="shared" si="4"/>
        <v>95625</v>
      </c>
      <c r="I14" s="28">
        <f t="shared" si="4"/>
        <v>314250</v>
      </c>
      <c r="J14" s="28">
        <f t="shared" si="4"/>
        <v>630500</v>
      </c>
      <c r="K14" s="28">
        <f t="shared" si="4"/>
        <v>1208000</v>
      </c>
      <c r="L14" s="28">
        <f t="shared" si="4"/>
        <v>2276500</v>
      </c>
      <c r="M14" s="29">
        <f t="shared" si="4"/>
        <v>3883500</v>
      </c>
    </row>
    <row r="15" spans="1:19" x14ac:dyDescent="0.35"/>
    <row r="16" spans="1:19" x14ac:dyDescent="0.35"/>
    <row r="17" spans="2:14" x14ac:dyDescent="0.35"/>
    <row r="18" spans="2:14" x14ac:dyDescent="0.35"/>
    <row r="19" spans="2:14" x14ac:dyDescent="0.35"/>
    <row r="20" spans="2:14" ht="15" hidden="1" thickBot="1" x14ac:dyDescent="0.4"/>
    <row r="21" spans="2:14" ht="30" hidden="1" customHeight="1" thickTop="1" x14ac:dyDescent="0.35">
      <c r="B21" s="171">
        <v>12</v>
      </c>
      <c r="C21" s="164" t="s">
        <v>215</v>
      </c>
      <c r="D21" s="164"/>
      <c r="E21" s="182" t="str">
        <f>IF(OR((('P&amp;L'!E45)=0),(('P&amp;L'!E45)="-")),"-",('P&amp;L'!E45))</f>
        <v>0</v>
      </c>
      <c r="F21" s="182" t="str">
        <f>IF(OR((('P&amp;L'!F45)=0),(('P&amp;L'!F45)="-")),"-",('P&amp;L'!F45))</f>
        <v>0</v>
      </c>
      <c r="G21" s="182" t="str">
        <f>IF(OR((('P&amp;L'!G45)=0),(('P&amp;L'!G45)="-")),"-",('P&amp;L'!G45))</f>
        <v>0</v>
      </c>
      <c r="H21" s="182">
        <f>IF(OR((('P&amp;L'!H45)=0),(('P&amp;L'!H45)="-")),"-",('P&amp;L'!H45))</f>
        <v>-48875</v>
      </c>
      <c r="I21" s="182">
        <f>IF(OR((('P&amp;L'!I45)=0),(('P&amp;L'!I45)="-")),"-",('P&amp;L'!I45))</f>
        <v>-128750</v>
      </c>
      <c r="J21" s="182">
        <f>IF(OR((('P&amp;L'!J45)=0),(('P&amp;L'!J45)="-")),"-",('P&amp;L'!J45))</f>
        <v>-277500</v>
      </c>
      <c r="K21" s="182">
        <f>IF(OR((('P&amp;L'!K45)=0),(('P&amp;L'!K45)="-")),"-",('P&amp;L'!K45))</f>
        <v>-93000</v>
      </c>
      <c r="L21" s="182">
        <f>IF(OR((('P&amp;L'!L45)=0),(('P&amp;L'!L45)="-")),"-",('P&amp;L'!L45))</f>
        <v>344975</v>
      </c>
      <c r="M21" s="182">
        <f>IF(OR((('P&amp;L'!M45)=0),(('P&amp;L'!M45)="-")),"-",('P&amp;L'!M45))</f>
        <v>1269025</v>
      </c>
    </row>
    <row r="22" spans="2:14" ht="29.5" hidden="1" customHeight="1" x14ac:dyDescent="0.35">
      <c r="B22" s="172">
        <v>13</v>
      </c>
      <c r="C22" s="168" t="s">
        <v>228</v>
      </c>
      <c r="D22" s="168"/>
      <c r="E22" s="183">
        <f>IF(OR((('P&amp;L'!E13)=0),('P&amp;L'!E13)=""),0,('P&amp;L'!E13))</f>
        <v>0</v>
      </c>
      <c r="F22" s="183">
        <f>IF(OR((('P&amp;L'!F13)=0),('P&amp;L'!F13)=""),0,('P&amp;L'!F13))</f>
        <v>0</v>
      </c>
      <c r="G22" s="183">
        <f>IF(OR((('P&amp;L'!G13)=0),('P&amp;L'!G13)=""),0,('P&amp;L'!G13))</f>
        <v>0</v>
      </c>
      <c r="H22" s="183">
        <f>IF(OR((('P&amp;L'!H13)=0),('P&amp;L'!H13)=""),0,('P&amp;L'!H13))</f>
        <v>7000</v>
      </c>
      <c r="I22" s="183">
        <f>IF(OR((('P&amp;L'!I13)=0),('P&amp;L'!I13)=""),0,('P&amp;L'!I13))</f>
        <v>7000</v>
      </c>
      <c r="J22" s="183">
        <f>IF(OR((('P&amp;L'!J13)=0),('P&amp;L'!J13)=""),0,('P&amp;L'!J13))</f>
        <v>7000</v>
      </c>
      <c r="K22" s="183">
        <f>IF(OR((('P&amp;L'!K13)=0),('P&amp;L'!K13)=""),0,('P&amp;L'!K13))</f>
        <v>10000</v>
      </c>
      <c r="L22" s="183">
        <f>IF(OR((('P&amp;L'!L13)=0),('P&amp;L'!L13)=""),0,('P&amp;L'!L13))</f>
        <v>15000</v>
      </c>
      <c r="M22" s="183">
        <f>IF(OR((('P&amp;L'!M13)=0),('P&amp;L'!M13)=""),0,('P&amp;L'!M13))</f>
        <v>20000</v>
      </c>
    </row>
    <row r="23" spans="2:14" ht="24" hidden="1" customHeight="1" thickBot="1" x14ac:dyDescent="0.4">
      <c r="B23" s="120"/>
      <c r="C23" s="121" t="s">
        <v>79</v>
      </c>
      <c r="D23" s="121"/>
      <c r="E23" s="61" t="str">
        <f t="shared" ref="E23:M23" si="5">IF((E21="-"),"no income","income")</f>
        <v>income</v>
      </c>
      <c r="F23" s="61" t="str">
        <f t="shared" si="5"/>
        <v>income</v>
      </c>
      <c r="G23" s="61" t="str">
        <f t="shared" si="5"/>
        <v>income</v>
      </c>
      <c r="H23" s="61" t="str">
        <f t="shared" si="5"/>
        <v>income</v>
      </c>
      <c r="I23" s="61" t="str">
        <f t="shared" si="5"/>
        <v>income</v>
      </c>
      <c r="J23" s="61" t="str">
        <f t="shared" si="5"/>
        <v>income</v>
      </c>
      <c r="K23" s="61" t="str">
        <f t="shared" si="5"/>
        <v>income</v>
      </c>
      <c r="L23" s="61" t="str">
        <f t="shared" si="5"/>
        <v>income</v>
      </c>
      <c r="M23" s="61" t="str">
        <f t="shared" si="5"/>
        <v>income</v>
      </c>
    </row>
    <row r="24" spans="2:14" ht="39.65" hidden="1" customHeight="1" thickBot="1" x14ac:dyDescent="0.4">
      <c r="B24" s="126">
        <v>17</v>
      </c>
      <c r="C24" s="126" t="s">
        <v>121</v>
      </c>
      <c r="D24" s="126"/>
      <c r="E24" s="127">
        <f>('P&amp;L'!E45+E22+E5)-E6-E7</f>
        <v>0</v>
      </c>
      <c r="F24" s="127">
        <f>('P&amp;L'!F45+F22+F5)-F6-F7</f>
        <v>0</v>
      </c>
      <c r="G24" s="127">
        <f>('P&amp;L'!G45+G22+G5)-G6-G7</f>
        <v>0</v>
      </c>
      <c r="H24" s="127">
        <f>('P&amp;L'!H45+H22+H5)-H6-H7</f>
        <v>-63875</v>
      </c>
      <c r="I24" s="127">
        <f>('P&amp;L'!I45+I22+I5)-I6-I7</f>
        <v>-126750</v>
      </c>
      <c r="J24" s="127">
        <f>('P&amp;L'!J45+J22+J5)-J6-J7</f>
        <v>-225500</v>
      </c>
      <c r="K24" s="127">
        <f>('P&amp;L'!K45+K22+K5)-K6-K7</f>
        <v>-23000</v>
      </c>
      <c r="L24" s="127">
        <f>('P&amp;L'!L45+L22+L5)-L6-L7</f>
        <v>449975</v>
      </c>
      <c r="M24" s="127">
        <f>('P&amp;L'!M45+M22+M5)-M6-M7</f>
        <v>1439025</v>
      </c>
    </row>
    <row r="25" spans="2:14" ht="35.5" hidden="1" customHeight="1" thickTop="1" thickBot="1" x14ac:dyDescent="0.4">
      <c r="B25" s="6">
        <f>B9</f>
        <v>18</v>
      </c>
      <c r="C25" s="7" t="s">
        <v>91</v>
      </c>
      <c r="D25" s="7"/>
      <c r="E25" s="36">
        <f>E9</f>
        <v>0</v>
      </c>
      <c r="F25" s="36">
        <f>E28</f>
        <v>0</v>
      </c>
      <c r="G25" s="36">
        <f t="shared" ref="G25:M25" si="6">F28</f>
        <v>0</v>
      </c>
      <c r="H25" s="36">
        <f t="shared" si="6"/>
        <v>0</v>
      </c>
      <c r="I25" s="36">
        <f t="shared" si="6"/>
        <v>36125</v>
      </c>
      <c r="J25" s="36">
        <f t="shared" si="6"/>
        <v>39375</v>
      </c>
      <c r="K25" s="36">
        <f t="shared" si="6"/>
        <v>53875</v>
      </c>
      <c r="L25" s="36">
        <f t="shared" si="6"/>
        <v>30875</v>
      </c>
      <c r="M25" s="36">
        <f t="shared" si="6"/>
        <v>480850</v>
      </c>
    </row>
    <row r="26" spans="2:14" ht="30.65" hidden="1" customHeight="1" thickBot="1" x14ac:dyDescent="0.4">
      <c r="B26" s="126">
        <v>19</v>
      </c>
      <c r="C26" s="126" t="s">
        <v>119</v>
      </c>
      <c r="D26" s="126"/>
      <c r="E26" s="129">
        <f t="shared" ref="E26:M26" si="7">IF((E23="no income"),"-",(E25+E24))</f>
        <v>0</v>
      </c>
      <c r="F26" s="129">
        <f t="shared" si="7"/>
        <v>0</v>
      </c>
      <c r="G26" s="129">
        <f t="shared" si="7"/>
        <v>0</v>
      </c>
      <c r="H26" s="129">
        <f t="shared" si="7"/>
        <v>-63875</v>
      </c>
      <c r="I26" s="129">
        <f t="shared" si="7"/>
        <v>-90625</v>
      </c>
      <c r="J26" s="129">
        <f t="shared" si="7"/>
        <v>-186125</v>
      </c>
      <c r="K26" s="129">
        <f t="shared" si="7"/>
        <v>30875</v>
      </c>
      <c r="L26" s="129">
        <f t="shared" si="7"/>
        <v>480850</v>
      </c>
      <c r="M26" s="129">
        <f t="shared" si="7"/>
        <v>1919875</v>
      </c>
    </row>
    <row r="27" spans="2:14" s="30" customFormat="1" ht="30.65" hidden="1" customHeight="1" thickTop="1" thickBot="1" x14ac:dyDescent="0.4">
      <c r="B27" s="390">
        <f>B26</f>
        <v>19</v>
      </c>
      <c r="C27" s="391" t="s">
        <v>227</v>
      </c>
      <c r="D27" s="391"/>
      <c r="E27" s="392">
        <f t="shared" ref="E27:M27" si="8">IF(OR((E26="-"),(E26=0)),0,(E26))</f>
        <v>0</v>
      </c>
      <c r="F27" s="392">
        <f t="shared" si="8"/>
        <v>0</v>
      </c>
      <c r="G27" s="392">
        <f t="shared" si="8"/>
        <v>0</v>
      </c>
      <c r="H27" s="392">
        <f t="shared" si="8"/>
        <v>-63875</v>
      </c>
      <c r="I27" s="392">
        <f t="shared" si="8"/>
        <v>-90625</v>
      </c>
      <c r="J27" s="392">
        <f t="shared" si="8"/>
        <v>-186125</v>
      </c>
      <c r="K27" s="392">
        <f t="shared" si="8"/>
        <v>30875</v>
      </c>
      <c r="L27" s="392">
        <f t="shared" si="8"/>
        <v>480850</v>
      </c>
      <c r="M27" s="392">
        <f t="shared" si="8"/>
        <v>1919875</v>
      </c>
      <c r="N27" s="1"/>
    </row>
    <row r="28" spans="2:14" ht="30" hidden="1" customHeight="1" thickBot="1" x14ac:dyDescent="0.4">
      <c r="B28" s="6">
        <f>B12</f>
        <v>21</v>
      </c>
      <c r="C28" s="31" t="s">
        <v>120</v>
      </c>
      <c r="D28" s="31"/>
      <c r="E28" s="72">
        <f t="shared" ref="E28:M28" si="9">E27+E11</f>
        <v>0</v>
      </c>
      <c r="F28" s="72">
        <f t="shared" si="9"/>
        <v>0</v>
      </c>
      <c r="G28" s="72">
        <f t="shared" si="9"/>
        <v>0</v>
      </c>
      <c r="H28" s="72">
        <f t="shared" si="9"/>
        <v>36125</v>
      </c>
      <c r="I28" s="72">
        <f t="shared" si="9"/>
        <v>39375</v>
      </c>
      <c r="J28" s="72">
        <f t="shared" si="9"/>
        <v>53875</v>
      </c>
      <c r="K28" s="72">
        <f t="shared" si="9"/>
        <v>30875</v>
      </c>
      <c r="L28" s="72">
        <f t="shared" si="9"/>
        <v>480850</v>
      </c>
      <c r="M28" s="72">
        <f t="shared" si="9"/>
        <v>1919875</v>
      </c>
    </row>
    <row r="31" spans="2:14" ht="29" hidden="1" x14ac:dyDescent="0.35">
      <c r="B31" s="38">
        <f>B14</f>
        <v>22</v>
      </c>
      <c r="C31" s="39" t="s">
        <v>100</v>
      </c>
      <c r="D31" s="38"/>
      <c r="E31" s="40">
        <f>(E7)+'P&amp;L'!E48</f>
        <v>0</v>
      </c>
      <c r="F31" s="40">
        <f>(F7)+'P&amp;L'!F48</f>
        <v>0</v>
      </c>
      <c r="G31" s="40">
        <f>(G7)+'P&amp;L'!G48</f>
        <v>0</v>
      </c>
      <c r="H31" s="40">
        <f>(H7)+'P&amp;L'!H48</f>
        <v>95625</v>
      </c>
      <c r="I31" s="40">
        <f>(I7)+'P&amp;L'!I48</f>
        <v>314250</v>
      </c>
      <c r="J31" s="40">
        <f>(J7)+'P&amp;L'!J48</f>
        <v>630500</v>
      </c>
      <c r="K31" s="40">
        <f>(K7)+'P&amp;L'!K48</f>
        <v>1208000</v>
      </c>
      <c r="L31" s="40">
        <f>(L7)+'P&amp;L'!L48</f>
        <v>2276500</v>
      </c>
      <c r="M31" s="40">
        <f>(M7)+'P&amp;L'!M48</f>
        <v>3883500</v>
      </c>
    </row>
  </sheetData>
  <sheetProtection algorithmName="SHA-512" hashValue="Zc+2kkYX6P0jutrnpi+Z4dSMe8o6YM8Nanv/kxcAAYzNWcW+Pz6mPL961Q/68gvbSfkZgvj5rPiteLK6G6SSpg==" saltValue="dHz5yOhef64tjlr7ht6W/A==" spinCount="100000" sheet="1" objects="1" scenarios="1" selectLockedCells="1"/>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54E42-09AA-4E36-A2DF-C08395429C30}">
  <sheetPr codeName="Sheet8">
    <tabColor rgb="FF4BD0FF"/>
  </sheetPr>
  <dimension ref="A1:P39"/>
  <sheetViews>
    <sheetView showGridLines="0" showRowColHeaders="0" workbookViewId="0">
      <selection activeCell="G15" sqref="G15"/>
    </sheetView>
  </sheetViews>
  <sheetFormatPr defaultColWidth="0" defaultRowHeight="14.5" zeroHeight="1" x14ac:dyDescent="0.35"/>
  <cols>
    <col min="1" max="1" width="29.81640625" style="1" customWidth="1"/>
    <col min="2" max="2" width="3.54296875" style="1" customWidth="1"/>
    <col min="3" max="3" width="15.1796875" style="1" customWidth="1"/>
    <col min="4" max="4" width="8.81640625" style="1" customWidth="1"/>
    <col min="5" max="5" width="9" style="1" customWidth="1"/>
    <col min="6" max="6" width="9.453125" style="1" customWidth="1"/>
    <col min="7" max="8" width="10.1796875" style="1" customWidth="1"/>
    <col min="9" max="9" width="10" style="1" customWidth="1"/>
    <col min="10" max="11" width="10.453125" style="1" customWidth="1"/>
    <col min="12" max="12" width="11" style="1" customWidth="1"/>
    <col min="13" max="16" width="8.7265625" style="1" customWidth="1"/>
    <col min="17" max="16384" width="8.7265625" style="1" hidden="1"/>
  </cols>
  <sheetData>
    <row r="1" spans="2:12" ht="75" customHeight="1" thickBot="1" x14ac:dyDescent="0.4"/>
    <row r="2" spans="2:12" ht="26.5" thickBot="1" x14ac:dyDescent="0.4">
      <c r="B2" s="130"/>
      <c r="C2" s="130"/>
      <c r="D2" s="86" t="s">
        <v>73</v>
      </c>
      <c r="E2" s="86" t="s">
        <v>72</v>
      </c>
      <c r="F2" s="86" t="s">
        <v>74</v>
      </c>
      <c r="G2" s="86" t="s">
        <v>1</v>
      </c>
      <c r="H2" s="86" t="s">
        <v>2</v>
      </c>
      <c r="I2" s="86" t="s">
        <v>3</v>
      </c>
      <c r="J2" s="86" t="s">
        <v>4</v>
      </c>
      <c r="K2" s="86" t="s">
        <v>5</v>
      </c>
      <c r="L2" s="86" t="s">
        <v>6</v>
      </c>
    </row>
    <row r="3" spans="2:12" ht="15" thickTop="1" x14ac:dyDescent="0.35">
      <c r="B3" s="171">
        <f>Cashflow!B14+1</f>
        <v>23</v>
      </c>
      <c r="C3" s="164" t="str">
        <f>Cashflow!C12</f>
        <v>Final Balance</v>
      </c>
      <c r="D3" s="165" t="str">
        <f>Cashflow!E12</f>
        <v>-</v>
      </c>
      <c r="E3" s="165" t="str">
        <f>Cashflow!F12</f>
        <v>-</v>
      </c>
      <c r="F3" s="165" t="str">
        <f>Cashflow!G12</f>
        <v>-</v>
      </c>
      <c r="G3" s="165">
        <f>Cashflow!H12</f>
        <v>36125</v>
      </c>
      <c r="H3" s="165">
        <f>Cashflow!I12</f>
        <v>39375</v>
      </c>
      <c r="I3" s="165">
        <f>Cashflow!J12</f>
        <v>53875</v>
      </c>
      <c r="J3" s="165">
        <f>Cashflow!K12</f>
        <v>30875</v>
      </c>
      <c r="K3" s="165">
        <f>Cashflow!L12</f>
        <v>480850</v>
      </c>
      <c r="L3" s="165">
        <f>Cashflow!M12</f>
        <v>1919875</v>
      </c>
    </row>
    <row r="4" spans="2:12" ht="39" x14ac:dyDescent="0.35">
      <c r="B4" s="172">
        <f>B3+1</f>
        <v>24</v>
      </c>
      <c r="C4" s="168" t="s">
        <v>30</v>
      </c>
      <c r="D4" s="169" t="str">
        <f>IF(OR(((Cashflow!E6)=""),(Cashflow!E6)=0),"-",(Cashflow!E6))</f>
        <v>-</v>
      </c>
      <c r="E4" s="169" t="str">
        <f>IF(OR(((Cashflow!F6)=""),(Cashflow!F6)=0),"-",(Cashflow!F6))</f>
        <v>-</v>
      </c>
      <c r="F4" s="169" t="str">
        <f>IF(OR(((Cashflow!G6)=""),(Cashflow!G6)=0),"-",(Cashflow!G6))</f>
        <v>-</v>
      </c>
      <c r="G4" s="169">
        <f>IF(OR(((Cashflow!H6)=""),(Cashflow!H6)=0),"-",(Cashflow!H6))</f>
        <v>5000</v>
      </c>
      <c r="H4" s="169" t="str">
        <f>IF(OR(((Cashflow!I6)=""),(Cashflow!I6)=0),"-",(Cashflow!I6))</f>
        <v>-</v>
      </c>
      <c r="I4" s="169" t="str">
        <f>IF(OR(((Cashflow!J6)=""),(Cashflow!J6)=0),"-",(Cashflow!J6))</f>
        <v>-</v>
      </c>
      <c r="J4" s="169" t="str">
        <f>IF(OR(((Cashflow!K6)=""),(Cashflow!K6)=0),"-",(Cashflow!K6))</f>
        <v>-</v>
      </c>
      <c r="K4" s="169" t="str">
        <f>IF(OR(((Cashflow!L6)=""),(Cashflow!L6)=0),"-",(Cashflow!L6))</f>
        <v>-</v>
      </c>
      <c r="L4" s="169" t="str">
        <f>IF(OR(((Cashflow!M6)=""),(Cashflow!M6)=0),"-",(Cashflow!M6))</f>
        <v>-</v>
      </c>
    </row>
    <row r="5" spans="2:12" ht="26" x14ac:dyDescent="0.35">
      <c r="B5" s="172">
        <f>B4+1</f>
        <v>25</v>
      </c>
      <c r="C5" s="166" t="str">
        <f>Cashflow!C7</f>
        <v>Investments &amp; Assets</v>
      </c>
      <c r="D5" s="167" t="str">
        <f>IF(OR(((Cashflow!E7)=""),(Cashflow!E7)=0),"-",(Cashflow!E7))</f>
        <v>-</v>
      </c>
      <c r="E5" s="167" t="str">
        <f>IF(OR(((Cashflow!F7)=""),(Cashflow!F7)=0),"-",(Cashflow!F7))</f>
        <v>-</v>
      </c>
      <c r="F5" s="167" t="str">
        <f>IF(OR(((Cashflow!G7)=""),(Cashflow!G7)=0),"-",(Cashflow!G7))</f>
        <v>-</v>
      </c>
      <c r="G5" s="167">
        <f>IF(OR(((Cashflow!H7)=""),(Cashflow!H7)=0),"-",(Cashflow!H7))</f>
        <v>20000</v>
      </c>
      <c r="H5" s="167">
        <f>IF(OR(((Cashflow!I7)=""),(Cashflow!I7)=0),"-",(Cashflow!I7))</f>
        <v>35000</v>
      </c>
      <c r="I5" s="167" t="str">
        <f>IF(OR(((Cashflow!J7)=""),(Cashflow!J7)=0),"-",(Cashflow!J7))</f>
        <v>-</v>
      </c>
      <c r="J5" s="167" t="str">
        <f>IF(OR(((Cashflow!K7)=""),(Cashflow!K7)=0),"-",(Cashflow!K7))</f>
        <v>-</v>
      </c>
      <c r="K5" s="167" t="str">
        <f>IF(OR(((Cashflow!L7)=""),(Cashflow!L7)=0),"-",(Cashflow!L7))</f>
        <v>-</v>
      </c>
      <c r="L5" s="167" t="str">
        <f>IF(OR(((Cashflow!M7)=""),(Cashflow!M7)=0),"-",(Cashflow!M7))</f>
        <v>-</v>
      </c>
    </row>
    <row r="6" spans="2:12" ht="26" x14ac:dyDescent="0.35">
      <c r="B6" s="172">
        <f>B5+1</f>
        <v>26</v>
      </c>
      <c r="C6" s="168" t="s">
        <v>31</v>
      </c>
      <c r="D6" s="167" t="str">
        <f t="shared" ref="D6:L6" si="0">IF((D28=0),"-",(D28))</f>
        <v>-</v>
      </c>
      <c r="E6" s="167" t="str">
        <f t="shared" si="0"/>
        <v>-</v>
      </c>
      <c r="F6" s="167" t="str">
        <f t="shared" si="0"/>
        <v>-</v>
      </c>
      <c r="G6" s="167">
        <f t="shared" si="0"/>
        <v>7000</v>
      </c>
      <c r="H6" s="167">
        <f t="shared" si="0"/>
        <v>14000</v>
      </c>
      <c r="I6" s="167">
        <f t="shared" si="0"/>
        <v>21000</v>
      </c>
      <c r="J6" s="167">
        <f t="shared" si="0"/>
        <v>31000</v>
      </c>
      <c r="K6" s="167">
        <f t="shared" si="0"/>
        <v>46000</v>
      </c>
      <c r="L6" s="167">
        <f t="shared" si="0"/>
        <v>66000</v>
      </c>
    </row>
    <row r="7" spans="2:12" ht="29.15" customHeight="1" thickBot="1" x14ac:dyDescent="0.4">
      <c r="B7" s="135">
        <f>B6+1</f>
        <v>27</v>
      </c>
      <c r="C7" s="135" t="s">
        <v>32</v>
      </c>
      <c r="D7" s="103" t="str">
        <f t="shared" ref="D7:L7" si="1">IF((D29=0),"-",(D29))</f>
        <v>-</v>
      </c>
      <c r="E7" s="103" t="str">
        <f t="shared" si="1"/>
        <v>-</v>
      </c>
      <c r="F7" s="103" t="str">
        <f t="shared" si="1"/>
        <v>-</v>
      </c>
      <c r="G7" s="103">
        <f t="shared" si="1"/>
        <v>68125</v>
      </c>
      <c r="H7" s="103">
        <f t="shared" si="1"/>
        <v>88375</v>
      </c>
      <c r="I7" s="103">
        <f t="shared" si="1"/>
        <v>74875</v>
      </c>
      <c r="J7" s="103">
        <f t="shared" si="1"/>
        <v>61875</v>
      </c>
      <c r="K7" s="103">
        <f t="shared" si="1"/>
        <v>526850</v>
      </c>
      <c r="L7" s="103">
        <f t="shared" si="1"/>
        <v>1985875</v>
      </c>
    </row>
    <row r="8" spans="2:12" s="4" customFormat="1" ht="18.649999999999999" customHeight="1" thickTop="1" x14ac:dyDescent="0.35">
      <c r="B8" s="133"/>
      <c r="C8" s="133"/>
      <c r="D8" s="133"/>
      <c r="E8" s="133"/>
      <c r="F8" s="134"/>
      <c r="G8" s="134"/>
      <c r="H8" s="134"/>
      <c r="I8" s="134"/>
      <c r="J8" s="134"/>
      <c r="K8" s="134"/>
      <c r="L8" s="134"/>
    </row>
    <row r="9" spans="2:12" ht="24.65" customHeight="1" x14ac:dyDescent="0.35">
      <c r="B9" s="173">
        <f>B7+1</f>
        <v>28</v>
      </c>
      <c r="C9" s="174" t="s">
        <v>8</v>
      </c>
      <c r="D9" s="175" t="str">
        <f>IF(OR(((Cashflow!E5)=""),(Cashflow!E5)=0),"-",(Cashflow!E5))</f>
        <v>-</v>
      </c>
      <c r="E9" s="175" t="str">
        <f>IF(OR(((Cashflow!F5)=""),(Cashflow!F5)=0),"-",(Cashflow!F5))</f>
        <v>-</v>
      </c>
      <c r="F9" s="175" t="str">
        <f>IF(OR(((Cashflow!G5)=""),(Cashflow!G5)=0),"-",(Cashflow!G5))</f>
        <v>-</v>
      </c>
      <c r="G9" s="175">
        <f>IF(OR(((Cashflow!H5)=""),(Cashflow!H5)=0),"-",(Cashflow!H5))</f>
        <v>3000</v>
      </c>
      <c r="H9" s="175">
        <f>IF(OR(((Cashflow!I5)=""),(Cashflow!I5)=0),"-",(Cashflow!I5))</f>
        <v>30000</v>
      </c>
      <c r="I9" s="175">
        <f>IF(OR(((Cashflow!J5)=""),(Cashflow!J5)=0),"-",(Cashflow!J5))</f>
        <v>45000</v>
      </c>
      <c r="J9" s="175">
        <f>IF(OR(((Cashflow!K5)=""),(Cashflow!K5)=0),"-",(Cashflow!K5))</f>
        <v>60000</v>
      </c>
      <c r="K9" s="175">
        <f>IF(OR(((Cashflow!L5)=""),(Cashflow!L5)=0),"-",(Cashflow!L5))</f>
        <v>90000</v>
      </c>
      <c r="L9" s="175">
        <f>IF(OR(((Cashflow!M5)=""),(Cashflow!M5)=0),"-",(Cashflow!M5))</f>
        <v>150000</v>
      </c>
    </row>
    <row r="10" spans="2:12" ht="22" customHeight="1" x14ac:dyDescent="0.35">
      <c r="B10" s="172">
        <f>B9+1</f>
        <v>29</v>
      </c>
      <c r="C10" s="168" t="s">
        <v>26</v>
      </c>
      <c r="D10" s="178" t="str">
        <f>IF(OR((('P&amp;L'!E14)=""),(('P&amp;L'!E14)=0)),"-",('P&amp;L'!E14))</f>
        <v>-</v>
      </c>
      <c r="E10" s="178" t="str">
        <f>IF(OR((('P&amp;L'!F14)=""),(('P&amp;L'!F14)=0)),"-",('P&amp;L'!F14))</f>
        <v>-</v>
      </c>
      <c r="F10" s="178" t="str">
        <f>IF(OR((('P&amp;L'!G14)=""),(('P&amp;L'!G14)=0)),"-",('P&amp;L'!G14))</f>
        <v>-</v>
      </c>
      <c r="G10" s="178" t="str">
        <f>IF(OR((('P&amp;L'!H14)=""),(('P&amp;L'!H14)=0)),"-",('P&amp;L'!H14))</f>
        <v>-</v>
      </c>
      <c r="H10" s="178" t="str">
        <f>IF(OR((('P&amp;L'!I14)=""),(('P&amp;L'!I14)=0)),"-",('P&amp;L'!I14))</f>
        <v>-</v>
      </c>
      <c r="I10" s="178" t="str">
        <f>IF(OR((('P&amp;L'!J14)=""),(('P&amp;L'!J14)=0)),"-",('P&amp;L'!J14))</f>
        <v>-</v>
      </c>
      <c r="J10" s="178" t="str">
        <f>IF(OR((('P&amp;L'!K14)=""),(('P&amp;L'!K14)=0)),"-",('P&amp;L'!K14))</f>
        <v>-</v>
      </c>
      <c r="K10" s="178" t="str">
        <f>IF(OR((('P&amp;L'!L14)=""),(('P&amp;L'!L14)=0)),"-",('P&amp;L'!L14))</f>
        <v>-</v>
      </c>
      <c r="L10" s="178" t="str">
        <f>IF(OR((('P&amp;L'!M14)=""),(('P&amp;L'!M14)=0)),"-",('P&amp;L'!M14))</f>
        <v>-</v>
      </c>
    </row>
    <row r="11" spans="2:12" ht="26" x14ac:dyDescent="0.35">
      <c r="B11" s="172">
        <f>B10+1</f>
        <v>30</v>
      </c>
      <c r="C11" s="168" t="s">
        <v>33</v>
      </c>
      <c r="D11" s="167" t="str">
        <f t="shared" ref="D11:L11" si="2">IF((D35=0),"-",(D35))</f>
        <v>-</v>
      </c>
      <c r="E11" s="167" t="str">
        <f t="shared" si="2"/>
        <v>-</v>
      </c>
      <c r="F11" s="167" t="str">
        <f t="shared" si="2"/>
        <v>-</v>
      </c>
      <c r="G11" s="167">
        <f t="shared" si="2"/>
        <v>100000</v>
      </c>
      <c r="H11" s="167">
        <f t="shared" si="2"/>
        <v>230000</v>
      </c>
      <c r="I11" s="167">
        <f t="shared" si="2"/>
        <v>470000</v>
      </c>
      <c r="J11" s="167">
        <f t="shared" si="2"/>
        <v>470000</v>
      </c>
      <c r="K11" s="167">
        <f t="shared" si="2"/>
        <v>470000</v>
      </c>
      <c r="L11" s="167">
        <f t="shared" si="2"/>
        <v>470000</v>
      </c>
    </row>
    <row r="12" spans="2:12" ht="39" x14ac:dyDescent="0.35">
      <c r="B12" s="176">
        <f>B11+1</f>
        <v>31</v>
      </c>
      <c r="C12" s="177" t="s">
        <v>122</v>
      </c>
      <c r="D12" s="167" t="str">
        <f t="shared" ref="D12:L12" si="3">IF((D38=0),"-",(D38))</f>
        <v>-</v>
      </c>
      <c r="E12" s="167" t="str">
        <f t="shared" si="3"/>
        <v>-</v>
      </c>
      <c r="F12" s="167" t="str">
        <f t="shared" si="3"/>
        <v>-</v>
      </c>
      <c r="G12" s="167">
        <f t="shared" si="3"/>
        <v>-34875</v>
      </c>
      <c r="H12" s="167">
        <f t="shared" si="3"/>
        <v>-171625</v>
      </c>
      <c r="I12" s="167">
        <f t="shared" si="3"/>
        <v>-440125</v>
      </c>
      <c r="J12" s="167">
        <f t="shared" si="3"/>
        <v>-468125</v>
      </c>
      <c r="K12" s="167">
        <f t="shared" si="3"/>
        <v>-33150</v>
      </c>
      <c r="L12" s="167">
        <f t="shared" si="3"/>
        <v>1365875</v>
      </c>
    </row>
    <row r="13" spans="2:12" ht="30" customHeight="1" thickBot="1" x14ac:dyDescent="0.4">
      <c r="B13" s="135">
        <f>B12+1</f>
        <v>32</v>
      </c>
      <c r="C13" s="135" t="s">
        <v>59</v>
      </c>
      <c r="D13" s="103" t="str">
        <f t="shared" ref="D13:L13" si="4">IF((D39=0),"",(D39))</f>
        <v/>
      </c>
      <c r="E13" s="103" t="str">
        <f t="shared" si="4"/>
        <v/>
      </c>
      <c r="F13" s="103" t="str">
        <f t="shared" si="4"/>
        <v/>
      </c>
      <c r="G13" s="103">
        <f t="shared" si="4"/>
        <v>68125</v>
      </c>
      <c r="H13" s="103">
        <f t="shared" si="4"/>
        <v>88375</v>
      </c>
      <c r="I13" s="103">
        <f t="shared" si="4"/>
        <v>74875</v>
      </c>
      <c r="J13" s="103">
        <f t="shared" si="4"/>
        <v>61875</v>
      </c>
      <c r="K13" s="103">
        <f t="shared" si="4"/>
        <v>526850</v>
      </c>
      <c r="L13" s="103">
        <f t="shared" si="4"/>
        <v>1985875</v>
      </c>
    </row>
    <row r="14" spans="2:12" ht="15" thickTop="1" x14ac:dyDescent="0.35">
      <c r="B14" s="4"/>
      <c r="C14" s="4"/>
      <c r="D14" s="4"/>
      <c r="E14" s="4"/>
      <c r="F14" s="4"/>
      <c r="G14" s="4"/>
      <c r="H14" s="4"/>
      <c r="I14" s="4"/>
      <c r="J14" s="4"/>
      <c r="K14" s="4"/>
      <c r="L14" s="4"/>
    </row>
    <row r="15" spans="2:12" x14ac:dyDescent="0.35"/>
    <row r="16" spans="2:12" x14ac:dyDescent="0.35"/>
    <row r="17" spans="2:12" x14ac:dyDescent="0.35"/>
    <row r="18" spans="2:12" x14ac:dyDescent="0.35"/>
    <row r="23" spans="2:12" ht="26" hidden="1" x14ac:dyDescent="0.35">
      <c r="B23" s="172">
        <f>B3</f>
        <v>23</v>
      </c>
      <c r="C23" s="168" t="s">
        <v>218</v>
      </c>
      <c r="D23" s="167">
        <f t="shared" ref="D23:L23" si="5">IF((D3="-"),0,(D3))</f>
        <v>0</v>
      </c>
      <c r="E23" s="167">
        <f t="shared" si="5"/>
        <v>0</v>
      </c>
      <c r="F23" s="167">
        <f t="shared" si="5"/>
        <v>0</v>
      </c>
      <c r="G23" s="167">
        <f t="shared" si="5"/>
        <v>36125</v>
      </c>
      <c r="H23" s="167">
        <f t="shared" si="5"/>
        <v>39375</v>
      </c>
      <c r="I23" s="167">
        <f t="shared" si="5"/>
        <v>53875</v>
      </c>
      <c r="J23" s="167">
        <f t="shared" si="5"/>
        <v>30875</v>
      </c>
      <c r="K23" s="167">
        <f t="shared" si="5"/>
        <v>480850</v>
      </c>
      <c r="L23" s="167">
        <f t="shared" si="5"/>
        <v>1919875</v>
      </c>
    </row>
    <row r="24" spans="2:12" hidden="1" x14ac:dyDescent="0.35">
      <c r="B24" s="172">
        <f>B4</f>
        <v>24</v>
      </c>
      <c r="C24" s="166" t="s">
        <v>83</v>
      </c>
      <c r="D24" s="167">
        <f t="shared" ref="D24:L24" si="6">IF((D4="-"),0,(D4))</f>
        <v>0</v>
      </c>
      <c r="E24" s="167">
        <f t="shared" si="6"/>
        <v>0</v>
      </c>
      <c r="F24" s="167">
        <f t="shared" si="6"/>
        <v>0</v>
      </c>
      <c r="G24" s="167">
        <f t="shared" si="6"/>
        <v>5000</v>
      </c>
      <c r="H24" s="167">
        <f t="shared" si="6"/>
        <v>0</v>
      </c>
      <c r="I24" s="167">
        <f t="shared" si="6"/>
        <v>0</v>
      </c>
      <c r="J24" s="167">
        <f t="shared" si="6"/>
        <v>0</v>
      </c>
      <c r="K24" s="167">
        <f t="shared" si="6"/>
        <v>0</v>
      </c>
      <c r="L24" s="167">
        <f t="shared" si="6"/>
        <v>0</v>
      </c>
    </row>
    <row r="25" spans="2:12" hidden="1" x14ac:dyDescent="0.35">
      <c r="B25" s="172">
        <f>B5</f>
        <v>25</v>
      </c>
      <c r="C25" s="166" t="s">
        <v>80</v>
      </c>
      <c r="D25" s="167">
        <f t="shared" ref="D25:L25" si="7">IF((D5="-"),0,(D5))</f>
        <v>0</v>
      </c>
      <c r="E25" s="167">
        <f t="shared" si="7"/>
        <v>0</v>
      </c>
      <c r="F25" s="167">
        <f t="shared" si="7"/>
        <v>0</v>
      </c>
      <c r="G25" s="167">
        <f t="shared" si="7"/>
        <v>20000</v>
      </c>
      <c r="H25" s="167">
        <f t="shared" si="7"/>
        <v>35000</v>
      </c>
      <c r="I25" s="167">
        <f t="shared" si="7"/>
        <v>0</v>
      </c>
      <c r="J25" s="167">
        <f t="shared" si="7"/>
        <v>0</v>
      </c>
      <c r="K25" s="167">
        <f t="shared" si="7"/>
        <v>0</v>
      </c>
      <c r="L25" s="167">
        <f t="shared" si="7"/>
        <v>0</v>
      </c>
    </row>
    <row r="27" spans="2:12" ht="15" hidden="1" thickBot="1" x14ac:dyDescent="0.4">
      <c r="B27" s="119"/>
      <c r="C27" s="128" t="s">
        <v>81</v>
      </c>
      <c r="D27" s="131">
        <f>IF(OR(((Cashflow!E22)="-"),(Cashflow!E22)=0),0,(Cashflow!E22))</f>
        <v>0</v>
      </c>
      <c r="E27" s="131">
        <f>IF(OR(((Cashflow!F22)="-"),(Cashflow!F22)=0),0,(Cashflow!F22))</f>
        <v>0</v>
      </c>
      <c r="F27" s="131">
        <f>IF(OR(((Cashflow!G22)="-"),(Cashflow!G22)=0),0,(Cashflow!G22))</f>
        <v>0</v>
      </c>
      <c r="G27" s="131">
        <f>IF(OR(((Cashflow!H22)="-"),(Cashflow!H22)=0),0,(Cashflow!H22))</f>
        <v>7000</v>
      </c>
      <c r="H27" s="131">
        <f>IF(OR(((Cashflow!I22)="-"),(Cashflow!I22)=0),0,(Cashflow!I22))</f>
        <v>7000</v>
      </c>
      <c r="I27" s="131">
        <f>IF(OR(((Cashflow!J22)="-"),(Cashflow!J22)=0),0,(Cashflow!J22))</f>
        <v>7000</v>
      </c>
      <c r="J27" s="131">
        <f>IF(OR(((Cashflow!K22)="-"),(Cashflow!K22)=0),0,(Cashflow!K22))</f>
        <v>10000</v>
      </c>
      <c r="K27" s="131">
        <f>IF(OR(((Cashflow!L22)="-"),(Cashflow!L22)=0),0,(Cashflow!L22))</f>
        <v>15000</v>
      </c>
      <c r="L27" s="131">
        <f>IF(OR(((Cashflow!M22)="-"),(Cashflow!M22)=0),0,(Cashflow!M22))</f>
        <v>20000</v>
      </c>
    </row>
    <row r="28" spans="2:12" ht="15" hidden="1" thickBot="1" x14ac:dyDescent="0.4">
      <c r="B28" s="6"/>
      <c r="C28" s="7" t="s">
        <v>82</v>
      </c>
      <c r="D28" s="131">
        <f>D27</f>
        <v>0</v>
      </c>
      <c r="E28" s="131">
        <f>E27+D28</f>
        <v>0</v>
      </c>
      <c r="F28" s="131">
        <f t="shared" ref="F28:L28" si="8">F27+E28</f>
        <v>0</v>
      </c>
      <c r="G28" s="131">
        <f t="shared" si="8"/>
        <v>7000</v>
      </c>
      <c r="H28" s="131">
        <f t="shared" si="8"/>
        <v>14000</v>
      </c>
      <c r="I28" s="131">
        <f t="shared" si="8"/>
        <v>21000</v>
      </c>
      <c r="J28" s="131">
        <f t="shared" si="8"/>
        <v>31000</v>
      </c>
      <c r="K28" s="131">
        <f t="shared" si="8"/>
        <v>46000</v>
      </c>
      <c r="L28" s="131">
        <f t="shared" si="8"/>
        <v>66000</v>
      </c>
    </row>
    <row r="29" spans="2:12" hidden="1" x14ac:dyDescent="0.35">
      <c r="B29" s="122">
        <f>B6</f>
        <v>26</v>
      </c>
      <c r="C29" s="123" t="s">
        <v>84</v>
      </c>
      <c r="D29" s="132">
        <f t="shared" ref="D29:L29" si="9">(D23+D24+D25+D28)</f>
        <v>0</v>
      </c>
      <c r="E29" s="132">
        <f t="shared" si="9"/>
        <v>0</v>
      </c>
      <c r="F29" s="132">
        <f t="shared" si="9"/>
        <v>0</v>
      </c>
      <c r="G29" s="132">
        <f t="shared" si="9"/>
        <v>68125</v>
      </c>
      <c r="H29" s="132">
        <f t="shared" si="9"/>
        <v>88375</v>
      </c>
      <c r="I29" s="132">
        <f t="shared" si="9"/>
        <v>74875</v>
      </c>
      <c r="J29" s="132">
        <f t="shared" si="9"/>
        <v>61875</v>
      </c>
      <c r="K29" s="132">
        <f t="shared" si="9"/>
        <v>526850</v>
      </c>
      <c r="L29" s="132">
        <f t="shared" si="9"/>
        <v>1985875</v>
      </c>
    </row>
    <row r="31" spans="2:12" ht="24.65" hidden="1" customHeight="1" x14ac:dyDescent="0.35">
      <c r="B31" s="176">
        <f>B9</f>
        <v>28</v>
      </c>
      <c r="C31" s="177" t="s">
        <v>219</v>
      </c>
      <c r="D31" s="167">
        <f t="shared" ref="D31:L31" si="10">IF((D9="-"),0,(D9))</f>
        <v>0</v>
      </c>
      <c r="E31" s="167">
        <f t="shared" si="10"/>
        <v>0</v>
      </c>
      <c r="F31" s="167">
        <f t="shared" si="10"/>
        <v>0</v>
      </c>
      <c r="G31" s="167">
        <f t="shared" si="10"/>
        <v>3000</v>
      </c>
      <c r="H31" s="167">
        <f t="shared" si="10"/>
        <v>30000</v>
      </c>
      <c r="I31" s="167">
        <f t="shared" si="10"/>
        <v>45000</v>
      </c>
      <c r="J31" s="167">
        <f t="shared" si="10"/>
        <v>60000</v>
      </c>
      <c r="K31" s="167">
        <f t="shared" si="10"/>
        <v>90000</v>
      </c>
      <c r="L31" s="167">
        <f t="shared" si="10"/>
        <v>150000</v>
      </c>
    </row>
    <row r="32" spans="2:12" ht="22" hidden="1" customHeight="1" x14ac:dyDescent="0.35">
      <c r="B32" s="176">
        <f>B10</f>
        <v>29</v>
      </c>
      <c r="C32" s="177" t="str">
        <f>C10</f>
        <v>Loans &amp; Interests</v>
      </c>
      <c r="D32" s="167">
        <f t="shared" ref="D32:L32" si="11">IF((D10="-"),0,(D10))</f>
        <v>0</v>
      </c>
      <c r="E32" s="167">
        <f t="shared" si="11"/>
        <v>0</v>
      </c>
      <c r="F32" s="167">
        <f t="shared" si="11"/>
        <v>0</v>
      </c>
      <c r="G32" s="167">
        <f t="shared" si="11"/>
        <v>0</v>
      </c>
      <c r="H32" s="167">
        <f t="shared" si="11"/>
        <v>0</v>
      </c>
      <c r="I32" s="167">
        <f t="shared" si="11"/>
        <v>0</v>
      </c>
      <c r="J32" s="167">
        <f t="shared" si="11"/>
        <v>0</v>
      </c>
      <c r="K32" s="167">
        <f t="shared" si="11"/>
        <v>0</v>
      </c>
      <c r="L32" s="167">
        <f t="shared" si="11"/>
        <v>0</v>
      </c>
    </row>
    <row r="34" spans="2:12" hidden="1" x14ac:dyDescent="0.35">
      <c r="B34" s="179"/>
      <c r="C34" s="180" t="s">
        <v>86</v>
      </c>
      <c r="D34" s="167">
        <f>IF(OR(((Cashflow!E11)=""),((Cashflow!E11)=0)),0,(Cashflow!E11))</f>
        <v>0</v>
      </c>
      <c r="E34" s="167">
        <f>IF(OR(((Cashflow!F11)=""),((Cashflow!F11)=0)),0,(Cashflow!F11))</f>
        <v>0</v>
      </c>
      <c r="F34" s="167">
        <f>IF(OR(((Cashflow!G11)=""),((Cashflow!G11)=0)),0,(Cashflow!G11))</f>
        <v>0</v>
      </c>
      <c r="G34" s="167">
        <f>IF(OR(((Cashflow!H11)=""),((Cashflow!H11)=0)),0,(Cashflow!H11))</f>
        <v>100000</v>
      </c>
      <c r="H34" s="167">
        <f>IF(OR(((Cashflow!I11)=""),((Cashflow!I11)=0)),0,(Cashflow!I11))</f>
        <v>130000</v>
      </c>
      <c r="I34" s="167">
        <f>IF(OR(((Cashflow!J11)=""),((Cashflow!J11)=0)),0,(Cashflow!J11))</f>
        <v>240000</v>
      </c>
      <c r="J34" s="167">
        <f>IF(OR(((Cashflow!K11)=""),((Cashflow!K11)=0)),0,(Cashflow!K11))</f>
        <v>0</v>
      </c>
      <c r="K34" s="167">
        <f>IF(OR(((Cashflow!L11)=""),((Cashflow!L11)=0)),0,(Cashflow!L11))</f>
        <v>0</v>
      </c>
      <c r="L34" s="167">
        <f>IF(OR(((Cashflow!M11)=""),((Cashflow!M11)=0)),0,(Cashflow!M11))</f>
        <v>0</v>
      </c>
    </row>
    <row r="35" spans="2:12" hidden="1" x14ac:dyDescent="0.35">
      <c r="B35" s="176">
        <f>B12</f>
        <v>31</v>
      </c>
      <c r="C35" s="177" t="s">
        <v>87</v>
      </c>
      <c r="D35" s="181">
        <f>D34</f>
        <v>0</v>
      </c>
      <c r="E35" s="181">
        <f>D35+E34</f>
        <v>0</v>
      </c>
      <c r="F35" s="181">
        <f t="shared" ref="F35:K35" si="12">E35+F34</f>
        <v>0</v>
      </c>
      <c r="G35" s="181">
        <f>F35+G34</f>
        <v>100000</v>
      </c>
      <c r="H35" s="181">
        <f>G35+H34</f>
        <v>230000</v>
      </c>
      <c r="I35" s="181">
        <f>H35+I34</f>
        <v>470000</v>
      </c>
      <c r="J35" s="181">
        <f t="shared" si="12"/>
        <v>470000</v>
      </c>
      <c r="K35" s="181">
        <f t="shared" si="12"/>
        <v>470000</v>
      </c>
      <c r="L35" s="181">
        <f>K35+L34</f>
        <v>470000</v>
      </c>
    </row>
    <row r="38" spans="2:12" s="22" customFormat="1" ht="15" hidden="1" thickBot="1" x14ac:dyDescent="0.4">
      <c r="B38" s="170"/>
      <c r="C38" s="94" t="s">
        <v>88</v>
      </c>
      <c r="D38" s="131">
        <f t="shared" ref="D38:L38" si="13">IF(((D29-D31-D32-D35)=0),0,(D29-D31-D32-D35))</f>
        <v>0</v>
      </c>
      <c r="E38" s="131">
        <f t="shared" si="13"/>
        <v>0</v>
      </c>
      <c r="F38" s="131">
        <f t="shared" si="13"/>
        <v>0</v>
      </c>
      <c r="G38" s="131">
        <f t="shared" si="13"/>
        <v>-34875</v>
      </c>
      <c r="H38" s="131">
        <f t="shared" si="13"/>
        <v>-171625</v>
      </c>
      <c r="I38" s="131">
        <f t="shared" si="13"/>
        <v>-440125</v>
      </c>
      <c r="J38" s="131">
        <f t="shared" si="13"/>
        <v>-468125</v>
      </c>
      <c r="K38" s="131">
        <f t="shared" si="13"/>
        <v>-33150</v>
      </c>
      <c r="L38" s="131">
        <f t="shared" si="13"/>
        <v>1365875</v>
      </c>
    </row>
    <row r="39" spans="2:12" s="22" customFormat="1" hidden="1" x14ac:dyDescent="0.35">
      <c r="B39" s="96">
        <f>B13</f>
        <v>32</v>
      </c>
      <c r="C39" s="95" t="s">
        <v>84</v>
      </c>
      <c r="D39" s="136">
        <f t="shared" ref="D39:L39" si="14">IF(((D31+D32+D35+D38)=D29),(D29),"Error")</f>
        <v>0</v>
      </c>
      <c r="E39" s="136">
        <f t="shared" si="14"/>
        <v>0</v>
      </c>
      <c r="F39" s="136">
        <f t="shared" si="14"/>
        <v>0</v>
      </c>
      <c r="G39" s="136">
        <f t="shared" si="14"/>
        <v>68125</v>
      </c>
      <c r="H39" s="136">
        <f t="shared" si="14"/>
        <v>88375</v>
      </c>
      <c r="I39" s="136">
        <f t="shared" si="14"/>
        <v>74875</v>
      </c>
      <c r="J39" s="136">
        <f t="shared" si="14"/>
        <v>61875</v>
      </c>
      <c r="K39" s="136">
        <f t="shared" si="14"/>
        <v>526850</v>
      </c>
      <c r="L39" s="136">
        <f t="shared" si="14"/>
        <v>1985875</v>
      </c>
    </row>
  </sheetData>
  <sheetProtection algorithmName="SHA-512" hashValue="FwL8dU0IblEWdnpAnBELfsIeHlj5ovQ0XyepgceNlDStzdsAesEr5fb+N0L6QzTpieQftPrgHLgywJlc6Ctgfg==" saltValue="F6736FdbG98YPrBblbeejw==" spinCount="100000" sheet="1" objects="1" scenarios="1" selectLockedCells="1" selectUnlockedCells="1"/>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F8F2B-9218-4112-8D5C-8D8D9888A5A5}">
  <sheetPr codeName="Sheet9">
    <tabColor rgb="FF4BD0FF"/>
    <pageSetUpPr fitToPage="1"/>
  </sheetPr>
  <dimension ref="A1:XFC121"/>
  <sheetViews>
    <sheetView showGridLines="0" topLeftCell="A77" zoomScale="104" zoomScaleNormal="104" workbookViewId="0">
      <selection activeCell="E82" sqref="E82:K82"/>
    </sheetView>
  </sheetViews>
  <sheetFormatPr defaultColWidth="0" defaultRowHeight="14.5" zeroHeight="1" x14ac:dyDescent="0.35"/>
  <cols>
    <col min="1" max="1" width="29.81640625" style="1" customWidth="1"/>
    <col min="2" max="2" width="3.54296875" style="1" customWidth="1"/>
    <col min="3" max="3" width="14.54296875" style="1" customWidth="1"/>
    <col min="4" max="4" width="9.453125" style="1" customWidth="1"/>
    <col min="5" max="6" width="10.1796875" style="1" customWidth="1"/>
    <col min="7" max="7" width="10" style="1" customWidth="1"/>
    <col min="8" max="9" width="10.453125" style="1" customWidth="1"/>
    <col min="10" max="10" width="11" style="1" customWidth="1"/>
    <col min="11" max="13" width="8.7265625" style="1" customWidth="1"/>
    <col min="14" max="16383" width="8.7265625" style="1" hidden="1"/>
    <col min="16384" max="16384" width="9.7265625" style="1" customWidth="1"/>
  </cols>
  <sheetData>
    <row r="1" spans="2:10" ht="75" customHeight="1" thickBot="1" x14ac:dyDescent="0.4"/>
    <row r="2" spans="2:10" ht="26.5" thickBot="1" x14ac:dyDescent="0.4">
      <c r="B2" s="130"/>
      <c r="C2" s="130"/>
      <c r="D2" s="86" t="s">
        <v>0</v>
      </c>
      <c r="E2" s="86" t="s">
        <v>1</v>
      </c>
      <c r="F2" s="86" t="s">
        <v>2</v>
      </c>
      <c r="G2" s="86" t="s">
        <v>3</v>
      </c>
      <c r="H2" s="86" t="s">
        <v>4</v>
      </c>
      <c r="I2" s="86" t="s">
        <v>5</v>
      </c>
      <c r="J2" s="86" t="s">
        <v>6</v>
      </c>
    </row>
    <row r="3" spans="2:10" ht="40" thickTop="1" thickBot="1" x14ac:dyDescent="0.4">
      <c r="B3" s="137">
        <f>'Balance Sheet'!B13+1</f>
        <v>33</v>
      </c>
      <c r="C3" s="138" t="s">
        <v>70</v>
      </c>
      <c r="D3" s="139" t="str">
        <f>IF(OR((D4=0),(D4="-")),"-",(D4))</f>
        <v>-</v>
      </c>
      <c r="E3" s="139">
        <f t="shared" ref="E3:J3" si="0">IF(OR((E4=0),(E4="-")),"-",(E4))</f>
        <v>-41875</v>
      </c>
      <c r="F3" s="139">
        <f t="shared" si="0"/>
        <v>-121750</v>
      </c>
      <c r="G3" s="139">
        <f t="shared" si="0"/>
        <v>-270500</v>
      </c>
      <c r="H3" s="139">
        <f t="shared" si="0"/>
        <v>-83000</v>
      </c>
      <c r="I3" s="139">
        <f t="shared" si="0"/>
        <v>423500</v>
      </c>
      <c r="J3" s="139">
        <f t="shared" si="0"/>
        <v>1516500</v>
      </c>
    </row>
    <row r="4" spans="2:10" s="22" customFormat="1" ht="15" hidden="1" thickBot="1" x14ac:dyDescent="0.4">
      <c r="B4" s="74"/>
      <c r="C4" s="75" t="s">
        <v>89</v>
      </c>
      <c r="D4" s="76">
        <f>'P&amp;L'!G37</f>
        <v>0</v>
      </c>
      <c r="E4" s="76">
        <f>'P&amp;L'!H37</f>
        <v>-41875</v>
      </c>
      <c r="F4" s="76">
        <f>'P&amp;L'!I37</f>
        <v>-121750</v>
      </c>
      <c r="G4" s="76">
        <f>'P&amp;L'!J37</f>
        <v>-270500</v>
      </c>
      <c r="H4" s="76">
        <f>'P&amp;L'!K37</f>
        <v>-83000</v>
      </c>
      <c r="I4" s="76">
        <f>'P&amp;L'!L37</f>
        <v>423500</v>
      </c>
      <c r="J4" s="76">
        <f>'P&amp;L'!M37</f>
        <v>1516500</v>
      </c>
    </row>
    <row r="5" spans="2:10" ht="42" customHeight="1" thickBot="1" x14ac:dyDescent="0.4">
      <c r="B5" s="77"/>
      <c r="C5" s="78" t="s">
        <v>68</v>
      </c>
      <c r="D5" s="552" t="s">
        <v>71</v>
      </c>
      <c r="E5" s="553"/>
      <c r="F5" s="553"/>
      <c r="G5" s="553"/>
      <c r="H5" s="553"/>
      <c r="I5" s="554"/>
      <c r="J5" s="62">
        <v>4</v>
      </c>
    </row>
    <row r="6" spans="2:10" ht="18.75" hidden="1" customHeight="1" thickBot="1" x14ac:dyDescent="0.4">
      <c r="B6" s="79"/>
      <c r="C6" s="80" t="s">
        <v>93</v>
      </c>
      <c r="D6" s="81">
        <f>IF((D4*$J$5)&gt;0,(D4*$J$5),0)</f>
        <v>0</v>
      </c>
      <c r="E6" s="81">
        <f t="shared" ref="E6:J6" si="1">IF((E4*$J$5)&gt;0,(E4*$J$5),0)</f>
        <v>0</v>
      </c>
      <c r="F6" s="81">
        <f t="shared" si="1"/>
        <v>0</v>
      </c>
      <c r="G6" s="81">
        <f t="shared" si="1"/>
        <v>0</v>
      </c>
      <c r="H6" s="81">
        <f t="shared" si="1"/>
        <v>0</v>
      </c>
      <c r="I6" s="81">
        <f t="shared" si="1"/>
        <v>1694000</v>
      </c>
      <c r="J6" s="81">
        <f t="shared" si="1"/>
        <v>6066000</v>
      </c>
    </row>
    <row r="7" spans="2:10" ht="20.5" customHeight="1" thickBot="1" x14ac:dyDescent="0.4">
      <c r="B7" s="86">
        <f>B3+1</f>
        <v>34</v>
      </c>
      <c r="C7" s="86" t="s">
        <v>35</v>
      </c>
      <c r="D7" s="142" t="str">
        <f>IF((D6=0),"-",(D6))</f>
        <v>-</v>
      </c>
      <c r="E7" s="142" t="str">
        <f t="shared" ref="E7:J7" si="2">IF((E6=0),"-",(E6))</f>
        <v>-</v>
      </c>
      <c r="F7" s="142" t="str">
        <f t="shared" si="2"/>
        <v>-</v>
      </c>
      <c r="G7" s="142" t="str">
        <f t="shared" si="2"/>
        <v>-</v>
      </c>
      <c r="H7" s="142" t="str">
        <f t="shared" si="2"/>
        <v>-</v>
      </c>
      <c r="I7" s="142">
        <f t="shared" si="2"/>
        <v>1694000</v>
      </c>
      <c r="J7" s="129">
        <f t="shared" si="2"/>
        <v>6066000</v>
      </c>
    </row>
    <row r="8" spans="2:10" ht="23.5" thickTop="1" thickBot="1" x14ac:dyDescent="0.4">
      <c r="B8" s="140"/>
      <c r="C8" s="140"/>
      <c r="D8" s="141"/>
      <c r="E8" s="141"/>
      <c r="F8" s="141"/>
      <c r="G8" s="141"/>
      <c r="H8" s="141"/>
      <c r="I8" s="141"/>
      <c r="J8" s="141"/>
    </row>
    <row r="9" spans="2:10" ht="26.5" thickBot="1" x14ac:dyDescent="0.4">
      <c r="B9" s="6">
        <f>B7+1</f>
        <v>35</v>
      </c>
      <c r="C9" s="31" t="s">
        <v>36</v>
      </c>
      <c r="D9" s="82" t="str">
        <f>'Balance Sheet'!F4</f>
        <v>-</v>
      </c>
      <c r="E9" s="41">
        <f>'Balance Sheet'!G4</f>
        <v>5000</v>
      </c>
      <c r="F9" s="41" t="str">
        <f>'Balance Sheet'!H4</f>
        <v>-</v>
      </c>
      <c r="G9" s="41" t="str">
        <f>'Balance Sheet'!I4</f>
        <v>-</v>
      </c>
      <c r="H9" s="41" t="str">
        <f>'Balance Sheet'!J4</f>
        <v>-</v>
      </c>
      <c r="I9" s="41" t="str">
        <f>'Balance Sheet'!K4</f>
        <v>-</v>
      </c>
      <c r="J9" s="41" t="str">
        <f>'Balance Sheet'!L4</f>
        <v>-</v>
      </c>
    </row>
    <row r="10" spans="2:10" ht="25.5" customHeight="1" thickBot="1" x14ac:dyDescent="0.4">
      <c r="B10" s="6">
        <f>B9+1</f>
        <v>36</v>
      </c>
      <c r="C10" s="31" t="s">
        <v>8</v>
      </c>
      <c r="D10" s="82" t="str">
        <f>'Balance Sheet'!F9</f>
        <v>-</v>
      </c>
      <c r="E10" s="41">
        <f>'Balance Sheet'!G9</f>
        <v>3000</v>
      </c>
      <c r="F10" s="41">
        <f>'Balance Sheet'!H9</f>
        <v>30000</v>
      </c>
      <c r="G10" s="41">
        <f>'Balance Sheet'!I9</f>
        <v>45000</v>
      </c>
      <c r="H10" s="41">
        <f>'Balance Sheet'!J9</f>
        <v>60000</v>
      </c>
      <c r="I10" s="41">
        <f>'Balance Sheet'!K9</f>
        <v>90000</v>
      </c>
      <c r="J10" s="41">
        <f>'Balance Sheet'!L9</f>
        <v>150000</v>
      </c>
    </row>
    <row r="11" spans="2:10" ht="15" hidden="1" thickBot="1" x14ac:dyDescent="0.4">
      <c r="B11" s="6"/>
      <c r="C11" s="7" t="s">
        <v>92</v>
      </c>
      <c r="D11" s="82">
        <f>('Balance Sheet'!F24-'Balance Sheet'!F31)</f>
        <v>0</v>
      </c>
      <c r="E11" s="41">
        <f>('Balance Sheet'!G24-'Balance Sheet'!G31)</f>
        <v>2000</v>
      </c>
      <c r="F11" s="41">
        <f>('Balance Sheet'!H24-'Balance Sheet'!H31)</f>
        <v>-30000</v>
      </c>
      <c r="G11" s="41">
        <f>('Balance Sheet'!I24-'Balance Sheet'!I31)</f>
        <v>-45000</v>
      </c>
      <c r="H11" s="41">
        <f>('Balance Sheet'!J24-'Balance Sheet'!J31)</f>
        <v>-60000</v>
      </c>
      <c r="I11" s="41">
        <f>('Balance Sheet'!K24-'Balance Sheet'!K31)</f>
        <v>-90000</v>
      </c>
      <c r="J11" s="41">
        <f>('Balance Sheet'!L24-'Balance Sheet'!L31)</f>
        <v>-150000</v>
      </c>
    </row>
    <row r="12" spans="2:10" ht="27" customHeight="1" thickBot="1" x14ac:dyDescent="0.4">
      <c r="B12" s="86">
        <f>B10+1</f>
        <v>37</v>
      </c>
      <c r="C12" s="86" t="s">
        <v>37</v>
      </c>
      <c r="D12" s="144" t="str">
        <f>IF((D11=0),"-",(D11))</f>
        <v>-</v>
      </c>
      <c r="E12" s="142">
        <f t="shared" ref="E12:J12" si="3">IF((E11=0),"-",(E11))</f>
        <v>2000</v>
      </c>
      <c r="F12" s="142">
        <f t="shared" si="3"/>
        <v>-30000</v>
      </c>
      <c r="G12" s="142">
        <f t="shared" si="3"/>
        <v>-45000</v>
      </c>
      <c r="H12" s="142">
        <f t="shared" si="3"/>
        <v>-60000</v>
      </c>
      <c r="I12" s="142">
        <f t="shared" si="3"/>
        <v>-90000</v>
      </c>
      <c r="J12" s="129">
        <f t="shared" si="3"/>
        <v>-150000</v>
      </c>
    </row>
    <row r="13" spans="2:10" ht="15" customHeight="1" thickTop="1" thickBot="1" x14ac:dyDescent="0.4">
      <c r="B13" s="140"/>
      <c r="C13" s="140"/>
      <c r="D13" s="143"/>
      <c r="E13" s="141"/>
      <c r="F13" s="141"/>
      <c r="G13" s="141"/>
      <c r="H13" s="141"/>
      <c r="I13" s="141"/>
      <c r="J13" s="141"/>
    </row>
    <row r="14" spans="2:10" ht="20.149999999999999" customHeight="1" thickBot="1" x14ac:dyDescent="0.4">
      <c r="B14" s="6">
        <f>B12+1</f>
        <v>38</v>
      </c>
      <c r="C14" s="31" t="s">
        <v>38</v>
      </c>
      <c r="D14" s="82" t="str">
        <f>IF((D6=0),"-",(D6))</f>
        <v>-</v>
      </c>
      <c r="E14" s="41" t="str">
        <f t="shared" ref="E14:J14" si="4">IF((E6=0),"-",(E6))</f>
        <v>-</v>
      </c>
      <c r="F14" s="41" t="str">
        <f t="shared" si="4"/>
        <v>-</v>
      </c>
      <c r="G14" s="41" t="str">
        <f t="shared" si="4"/>
        <v>-</v>
      </c>
      <c r="H14" s="41" t="str">
        <f t="shared" si="4"/>
        <v>-</v>
      </c>
      <c r="I14" s="41">
        <f t="shared" si="4"/>
        <v>1694000</v>
      </c>
      <c r="J14" s="41">
        <f t="shared" si="4"/>
        <v>6066000</v>
      </c>
    </row>
    <row r="15" spans="2:10" ht="27" customHeight="1" thickBot="1" x14ac:dyDescent="0.4">
      <c r="B15" s="6">
        <f>B14+1</f>
        <v>39</v>
      </c>
      <c r="C15" s="31" t="s">
        <v>37</v>
      </c>
      <c r="D15" s="82" t="str">
        <f>D12</f>
        <v>-</v>
      </c>
      <c r="E15" s="41">
        <f>E12</f>
        <v>2000</v>
      </c>
      <c r="F15" s="41">
        <f t="shared" ref="F15:J15" si="5">F12</f>
        <v>-30000</v>
      </c>
      <c r="G15" s="41">
        <f t="shared" si="5"/>
        <v>-45000</v>
      </c>
      <c r="H15" s="41">
        <f t="shared" si="5"/>
        <v>-60000</v>
      </c>
      <c r="I15" s="41">
        <f t="shared" si="5"/>
        <v>-90000</v>
      </c>
      <c r="J15" s="41">
        <f t="shared" si="5"/>
        <v>-150000</v>
      </c>
    </row>
    <row r="16" spans="2:10" s="22" customFormat="1" ht="15" hidden="1" thickBot="1" x14ac:dyDescent="0.4">
      <c r="B16" s="6"/>
      <c r="C16" s="31"/>
      <c r="D16" s="82">
        <f>Cashflow!E28</f>
        <v>0</v>
      </c>
      <c r="E16" s="82">
        <f>Cashflow!F28</f>
        <v>0</v>
      </c>
      <c r="F16" s="82">
        <f>Cashflow!G28</f>
        <v>0</v>
      </c>
      <c r="G16" s="82">
        <f>Cashflow!H28</f>
        <v>36125</v>
      </c>
      <c r="H16" s="82">
        <f>Cashflow!I28</f>
        <v>39375</v>
      </c>
      <c r="I16" s="82">
        <f>Cashflow!J28</f>
        <v>53875</v>
      </c>
      <c r="J16" s="82">
        <f>Cashflow!K28</f>
        <v>30875</v>
      </c>
    </row>
    <row r="17" spans="2:13" ht="33" customHeight="1" thickBot="1" x14ac:dyDescent="0.4">
      <c r="B17" s="6">
        <f>B15+1</f>
        <v>40</v>
      </c>
      <c r="C17" s="31" t="str">
        <f>Cashflow!C26</f>
        <v>Available Cash Estimate</v>
      </c>
      <c r="D17" s="82" t="str">
        <f>IF(D18=0,"-",D18)</f>
        <v>-</v>
      </c>
      <c r="E17" s="82" t="str">
        <f t="shared" ref="E17:J17" si="6">IF(E18=0,"-",E18)</f>
        <v>-</v>
      </c>
      <c r="F17" s="82" t="str">
        <f t="shared" si="6"/>
        <v>-</v>
      </c>
      <c r="G17" s="82">
        <f t="shared" si="6"/>
        <v>-63875</v>
      </c>
      <c r="H17" s="82">
        <f t="shared" si="6"/>
        <v>-90625</v>
      </c>
      <c r="I17" s="82">
        <f t="shared" si="6"/>
        <v>-186125</v>
      </c>
      <c r="J17" s="82">
        <f t="shared" si="6"/>
        <v>30875</v>
      </c>
    </row>
    <row r="18" spans="2:13" ht="15" hidden="1" thickBot="1" x14ac:dyDescent="0.4">
      <c r="B18" s="122"/>
      <c r="C18" s="318"/>
      <c r="D18" s="82">
        <f>Cashflow!E27</f>
        <v>0</v>
      </c>
      <c r="E18" s="41">
        <f>Cashflow!F27</f>
        <v>0</v>
      </c>
      <c r="F18" s="41">
        <f>Cashflow!G27</f>
        <v>0</v>
      </c>
      <c r="G18" s="41">
        <f>Cashflow!H27</f>
        <v>-63875</v>
      </c>
      <c r="H18" s="41">
        <f>Cashflow!I27</f>
        <v>-90625</v>
      </c>
      <c r="I18" s="41">
        <f>Cashflow!J27</f>
        <v>-186125</v>
      </c>
      <c r="J18" s="41">
        <f>Cashflow!K27</f>
        <v>30875</v>
      </c>
    </row>
    <row r="19" spans="2:13" ht="26.5" thickBot="1" x14ac:dyDescent="0.4">
      <c r="B19" s="86">
        <f>B17+1</f>
        <v>41</v>
      </c>
      <c r="C19" s="86" t="s">
        <v>39</v>
      </c>
      <c r="D19" s="144" t="s">
        <v>9</v>
      </c>
      <c r="E19" s="142" t="s">
        <v>9</v>
      </c>
      <c r="F19" s="142" t="s">
        <v>9</v>
      </c>
      <c r="G19" s="142" t="s">
        <v>9</v>
      </c>
      <c r="H19" s="142" t="s">
        <v>9</v>
      </c>
      <c r="I19" s="129">
        <f>I6+I11+I16</f>
        <v>1657875</v>
      </c>
      <c r="J19" s="129">
        <f>J6+J11+J16</f>
        <v>5946875</v>
      </c>
    </row>
    <row r="20" spans="2:13" ht="15.5" thickTop="1" thickBot="1" x14ac:dyDescent="0.4"/>
    <row r="21" spans="2:13" ht="14.5" customHeight="1" thickBot="1" x14ac:dyDescent="0.4">
      <c r="B21" s="4"/>
      <c r="C21" s="9"/>
      <c r="D21" s="9"/>
      <c r="E21" s="9"/>
      <c r="G21" s="546" t="s">
        <v>60</v>
      </c>
      <c r="H21" s="547"/>
      <c r="I21" s="145">
        <f>(I19-K48)/K48</f>
        <v>2.5273936170212767</v>
      </c>
      <c r="J21" s="145">
        <f>(J19-K48)/K48</f>
        <v>11.652925531914894</v>
      </c>
    </row>
    <row r="22" spans="2:13" x14ac:dyDescent="0.35">
      <c r="K22" s="24"/>
      <c r="L22" s="520"/>
      <c r="M22" s="520"/>
    </row>
    <row r="23" spans="2:13" x14ac:dyDescent="0.35">
      <c r="C23" s="30"/>
      <c r="D23" s="25"/>
      <c r="E23" s="25"/>
      <c r="F23" s="25"/>
      <c r="G23" s="25"/>
      <c r="H23" s="25"/>
      <c r="I23" s="25"/>
      <c r="J23" s="25"/>
      <c r="K23" s="394"/>
      <c r="L23" s="395"/>
      <c r="M23" s="55"/>
    </row>
    <row r="24" spans="2:13" x14ac:dyDescent="0.35">
      <c r="C24" s="30"/>
      <c r="D24" s="25"/>
      <c r="E24" s="25"/>
      <c r="F24" s="25"/>
      <c r="G24" s="25"/>
      <c r="H24" s="25"/>
      <c r="I24" s="25"/>
      <c r="J24" s="25"/>
      <c r="K24" s="55"/>
      <c r="L24" s="55"/>
      <c r="M24" s="55"/>
    </row>
    <row r="25" spans="2:13" x14ac:dyDescent="0.35">
      <c r="K25" s="55"/>
      <c r="L25" s="55"/>
      <c r="M25" s="55"/>
    </row>
    <row r="26" spans="2:13" x14ac:dyDescent="0.35">
      <c r="K26" s="55"/>
      <c r="L26" s="55"/>
      <c r="M26" s="55"/>
    </row>
    <row r="27" spans="2:13" x14ac:dyDescent="0.35"/>
    <row r="28" spans="2:13" x14ac:dyDescent="0.35">
      <c r="H28" s="548"/>
      <c r="I28" s="548"/>
      <c r="J28" s="10"/>
    </row>
    <row r="29" spans="2:13" x14ac:dyDescent="0.35">
      <c r="G29" s="8"/>
    </row>
    <row r="30" spans="2:13" x14ac:dyDescent="0.35">
      <c r="J30" s="10"/>
    </row>
    <row r="33" spans="2:11" x14ac:dyDescent="0.35"/>
    <row r="43" spans="2:11" x14ac:dyDescent="0.35"/>
    <row r="44" spans="2:11" x14ac:dyDescent="0.35"/>
    <row r="45" spans="2:11" x14ac:dyDescent="0.35">
      <c r="B45" s="521" t="s">
        <v>67</v>
      </c>
      <c r="C45" s="522"/>
      <c r="D45" s="522"/>
      <c r="E45" s="522"/>
      <c r="F45" s="522"/>
      <c r="G45" s="522"/>
      <c r="H45" s="522"/>
      <c r="I45" s="522"/>
      <c r="J45" s="522"/>
      <c r="K45" s="523"/>
    </row>
    <row r="46" spans="2:11" x14ac:dyDescent="0.35">
      <c r="B46" s="525" t="s">
        <v>46</v>
      </c>
      <c r="C46" s="526"/>
      <c r="D46" s="526"/>
      <c r="E46" s="526"/>
      <c r="F46" s="526"/>
      <c r="G46" s="526"/>
      <c r="H46" s="526"/>
      <c r="I46" s="526"/>
      <c r="J46" s="526"/>
      <c r="K46" s="527"/>
    </row>
    <row r="47" spans="2:11" ht="23" thickBot="1" x14ac:dyDescent="0.4">
      <c r="B47" s="102"/>
      <c r="C47" s="102"/>
      <c r="D47" s="83" t="s">
        <v>0</v>
      </c>
      <c r="E47" s="83" t="s">
        <v>1</v>
      </c>
      <c r="F47" s="83" t="s">
        <v>47</v>
      </c>
      <c r="G47" s="83" t="s">
        <v>48</v>
      </c>
      <c r="H47" s="83" t="s">
        <v>49</v>
      </c>
      <c r="I47" s="83" t="s">
        <v>50</v>
      </c>
      <c r="J47" s="83" t="s">
        <v>51</v>
      </c>
      <c r="K47" s="105" t="s">
        <v>43</v>
      </c>
    </row>
    <row r="48" spans="2:11" ht="22.5" customHeight="1" x14ac:dyDescent="0.35">
      <c r="B48" s="319">
        <f>Cashflow!B11</f>
        <v>20</v>
      </c>
      <c r="C48" s="320" t="s">
        <v>52</v>
      </c>
      <c r="D48" s="321">
        <f>Cashflow!G11</f>
        <v>0</v>
      </c>
      <c r="E48" s="321">
        <f>Cashflow!H11</f>
        <v>100000</v>
      </c>
      <c r="F48" s="321">
        <f>Cashflow!I11</f>
        <v>130000</v>
      </c>
      <c r="G48" s="321">
        <f>Cashflow!J11</f>
        <v>240000</v>
      </c>
      <c r="H48" s="321">
        <f>Cashflow!K11</f>
        <v>0</v>
      </c>
      <c r="I48" s="321">
        <f>Cashflow!L11</f>
        <v>0</v>
      </c>
      <c r="J48" s="321">
        <f>Cashflow!M11</f>
        <v>0</v>
      </c>
      <c r="K48" s="322">
        <f>SUM(D48:J48)</f>
        <v>470000</v>
      </c>
    </row>
    <row r="49" spans="2:12" x14ac:dyDescent="0.35"/>
    <row r="50" spans="2:12" hidden="1" x14ac:dyDescent="0.35">
      <c r="B50" s="63" t="s">
        <v>201</v>
      </c>
      <c r="C50" s="46">
        <f>K48</f>
        <v>470000</v>
      </c>
      <c r="I50" s="22"/>
      <c r="J50" s="22"/>
      <c r="K50" s="22"/>
    </row>
    <row r="51" spans="2:12" hidden="1" x14ac:dyDescent="0.35">
      <c r="B51" s="63" t="s">
        <v>202</v>
      </c>
      <c r="C51" s="47">
        <v>0.1</v>
      </c>
      <c r="D51" s="1" t="s">
        <v>203</v>
      </c>
      <c r="E51" s="46">
        <f>K48/C51</f>
        <v>4700000</v>
      </c>
      <c r="H51" s="65" t="s">
        <v>204</v>
      </c>
      <c r="I51" s="66">
        <f>E51+K48</f>
        <v>5170000</v>
      </c>
      <c r="J51" s="67"/>
      <c r="K51" s="67"/>
    </row>
    <row r="52" spans="2:12" hidden="1" x14ac:dyDescent="0.35">
      <c r="B52" s="63" t="s">
        <v>202</v>
      </c>
      <c r="C52" s="47">
        <v>0.15</v>
      </c>
      <c r="D52" s="1" t="s">
        <v>203</v>
      </c>
      <c r="E52" s="46">
        <f>K48/C52</f>
        <v>3133333.3333333335</v>
      </c>
      <c r="F52" s="8"/>
      <c r="G52" s="46"/>
      <c r="H52" s="65" t="s">
        <v>204</v>
      </c>
      <c r="I52" s="66">
        <f>E52+K48</f>
        <v>3603333.3333333335</v>
      </c>
      <c r="J52" s="67"/>
      <c r="K52" s="67"/>
    </row>
    <row r="53" spans="2:12" hidden="1" x14ac:dyDescent="0.35">
      <c r="I53" s="66"/>
    </row>
    <row r="54" spans="2:12" hidden="1" x14ac:dyDescent="0.35">
      <c r="D54" s="63" t="s">
        <v>207</v>
      </c>
      <c r="E54" s="414">
        <f>E65</f>
        <v>10</v>
      </c>
      <c r="F54" s="69" t="s">
        <v>208</v>
      </c>
      <c r="H54" s="63"/>
      <c r="I54" s="46">
        <f>100*K48/E54</f>
        <v>4700000</v>
      </c>
    </row>
    <row r="55" spans="2:12" ht="18.649999999999999" hidden="1" customHeight="1" x14ac:dyDescent="0.35">
      <c r="E55" s="8"/>
      <c r="G55" s="64" t="s">
        <v>233</v>
      </c>
      <c r="H55" s="46">
        <f>'Exit &amp; Cap'!I19</f>
        <v>1657875</v>
      </c>
      <c r="I55" s="551" t="s">
        <v>235</v>
      </c>
      <c r="J55" s="551"/>
      <c r="K55" s="67">
        <f>H55*E54/100</f>
        <v>165787.5</v>
      </c>
    </row>
    <row r="56" spans="2:12" hidden="1" x14ac:dyDescent="0.35">
      <c r="E56" s="8"/>
      <c r="G56" s="64"/>
      <c r="H56" s="46"/>
      <c r="I56" s="378"/>
      <c r="J56" s="67"/>
      <c r="K56" s="67"/>
    </row>
    <row r="57" spans="2:12" hidden="1" x14ac:dyDescent="0.35">
      <c r="E57" s="8"/>
      <c r="G57" s="63" t="s">
        <v>225</v>
      </c>
      <c r="H57" s="49">
        <f>(I54-H55)/I54</f>
        <v>0.64726063829787239</v>
      </c>
      <c r="I57" s="68"/>
      <c r="J57" s="67"/>
      <c r="K57" s="67"/>
    </row>
    <row r="58" spans="2:12" x14ac:dyDescent="0.35">
      <c r="C58" s="46"/>
      <c r="D58" s="8"/>
      <c r="E58" s="46"/>
      <c r="F58" s="8"/>
      <c r="G58" s="46"/>
      <c r="H58" s="46"/>
      <c r="I58" s="68"/>
    </row>
    <row r="59" spans="2:12" x14ac:dyDescent="0.35">
      <c r="I59" s="22"/>
      <c r="J59" s="22"/>
      <c r="K59" s="22"/>
    </row>
    <row r="60" spans="2:12" ht="15" customHeight="1" thickBot="1" x14ac:dyDescent="0.4">
      <c r="B60" s="567" t="s">
        <v>167</v>
      </c>
      <c r="C60" s="568"/>
      <c r="D60" s="568"/>
      <c r="E60" s="568"/>
      <c r="F60" s="568"/>
      <c r="G60" s="568"/>
      <c r="H60" s="568"/>
      <c r="I60" s="568"/>
      <c r="J60" s="568"/>
      <c r="K60" s="569"/>
    </row>
    <row r="61" spans="2:12" ht="15" customHeight="1" thickTop="1" x14ac:dyDescent="0.35">
      <c r="B61" s="405"/>
      <c r="C61" s="406"/>
      <c r="D61" s="407"/>
      <c r="E61" s="407"/>
      <c r="F61" s="407"/>
      <c r="G61" s="407"/>
      <c r="H61" s="407"/>
      <c r="I61" s="407"/>
      <c r="J61" s="407"/>
      <c r="K61" s="408"/>
      <c r="L61" s="48"/>
    </row>
    <row r="62" spans="2:12" ht="21.65" customHeight="1" x14ac:dyDescent="0.35">
      <c r="B62" s="396"/>
      <c r="C62" s="549" t="s">
        <v>229</v>
      </c>
      <c r="D62" s="549"/>
      <c r="E62" s="549"/>
      <c r="F62" s="549"/>
      <c r="G62" s="549"/>
      <c r="H62" s="549"/>
      <c r="I62" s="549"/>
      <c r="J62" s="549"/>
      <c r="K62" s="399"/>
      <c r="L62" s="50"/>
    </row>
    <row r="63" spans="2:12" ht="49" customHeight="1" x14ac:dyDescent="0.35">
      <c r="B63" s="396"/>
      <c r="C63" s="539" t="str">
        <f>"As a reminder, an investor would typically acquire 10% to 15% of your equity in exchange for the funding you need: "&amp;TEXT(C50,"#.##0")&amp;" "&amp;'P&amp;L'!D2&amp;" in this case. Please input the share percentage you are willing to give away in the blue blox below and let's see how the model looks like."</f>
        <v>As a reminder, an investor would typically acquire 10% to 15% of your equity in exchange for the funding you need: 470.000 USD in this case. Please input the share percentage you are willing to give away in the blue blox below and let's see how the model looks like.</v>
      </c>
      <c r="D63" s="539"/>
      <c r="E63" s="539"/>
      <c r="F63" s="539"/>
      <c r="G63" s="539"/>
      <c r="H63" s="539"/>
      <c r="I63" s="539"/>
      <c r="J63" s="539"/>
      <c r="K63" s="399"/>
      <c r="L63" s="50"/>
    </row>
    <row r="64" spans="2:12" x14ac:dyDescent="0.35">
      <c r="B64" s="396"/>
      <c r="C64" s="397"/>
      <c r="D64" s="398"/>
      <c r="E64" s="398"/>
      <c r="F64" s="398"/>
      <c r="G64" s="397"/>
      <c r="H64" s="397"/>
      <c r="I64" s="397"/>
      <c r="J64" s="412"/>
      <c r="K64" s="404"/>
      <c r="L64" s="45"/>
    </row>
    <row r="65" spans="2:12" ht="14.5" customHeight="1" x14ac:dyDescent="0.35">
      <c r="B65" s="396"/>
      <c r="C65" s="566" t="s">
        <v>168</v>
      </c>
      <c r="D65" s="566"/>
      <c r="E65" s="413">
        <v>10</v>
      </c>
      <c r="F65" s="565" t="s">
        <v>234</v>
      </c>
      <c r="G65" s="565"/>
      <c r="H65" s="565"/>
      <c r="I65" s="524">
        <f>K48/E65</f>
        <v>47000</v>
      </c>
      <c r="J65" s="524"/>
      <c r="K65" s="415"/>
      <c r="L65" s="45"/>
    </row>
    <row r="66" spans="2:12" s="3" customFormat="1" ht="51" customHeight="1" x14ac:dyDescent="0.35">
      <c r="B66" s="430"/>
      <c r="C66" s="539" t="str">
        <f>"If the investor valued your company simply looking at the funding you need, they would expect it to be worth something close to "&amp;TEXT(I54,"#.##0")&amp;" "&amp;'P&amp;L'!D2&amp;" in three to five years."</f>
        <v>If the investor valued your company simply looking at the funding you need, they would expect it to be worth something close to 4.700.000 USD in three to five years.</v>
      </c>
      <c r="D66" s="539"/>
      <c r="E66" s="539"/>
      <c r="F66" s="539"/>
      <c r="G66" s="539"/>
      <c r="H66" s="539"/>
      <c r="I66" s="539"/>
      <c r="J66" s="539"/>
      <c r="K66" s="409"/>
      <c r="L66" s="431"/>
    </row>
    <row r="67" spans="2:12" ht="16.5" hidden="1" customHeight="1" x14ac:dyDescent="0.35">
      <c r="B67" s="396"/>
      <c r="C67" s="410"/>
      <c r="D67" s="410" t="s">
        <v>231</v>
      </c>
      <c r="E67" s="411">
        <f>I54</f>
        <v>4700000</v>
      </c>
      <c r="F67" s="550" t="s">
        <v>232</v>
      </c>
      <c r="G67" s="550"/>
      <c r="H67" s="550"/>
      <c r="I67" s="411">
        <f>E67/J5</f>
        <v>1175000</v>
      </c>
      <c r="J67" s="410"/>
      <c r="K67" s="409"/>
      <c r="L67" s="45"/>
    </row>
    <row r="68" spans="2:12" ht="42" customHeight="1" x14ac:dyDescent="0.35">
      <c r="B68" s="396"/>
      <c r="C68" s="540" t="str">
        <f>"For this to happen, your business will need to generate around "&amp;TEXT(I67,"#.##0")&amp;" "&amp;'P&amp;L'!D2&amp;" in profit before tax by then. Look at your tables, does that sound realistic? When do you plan on reaching that EBITDA? That's your valuation reference point, use it."</f>
        <v>For this to happen, your business will need to generate around 1.175.000 USD in profit before tax by then. Look at your tables, does that sound realistic? When do you plan on reaching that EBITDA? That's your valuation reference point, use it.</v>
      </c>
      <c r="D68" s="540"/>
      <c r="E68" s="540"/>
      <c r="F68" s="540"/>
      <c r="G68" s="540"/>
      <c r="H68" s="540"/>
      <c r="I68" s="540"/>
      <c r="J68" s="540"/>
      <c r="K68" s="409"/>
      <c r="L68" s="45"/>
    </row>
    <row r="69" spans="2:12" x14ac:dyDescent="0.35">
      <c r="B69" s="396"/>
      <c r="C69" s="397"/>
      <c r="D69" s="398"/>
      <c r="E69" s="398"/>
      <c r="F69" s="398"/>
      <c r="G69" s="397"/>
      <c r="H69" s="397"/>
      <c r="I69" s="397"/>
      <c r="J69" s="397"/>
      <c r="K69" s="399"/>
      <c r="L69" s="45"/>
    </row>
    <row r="70" spans="2:12" ht="29.15" customHeight="1" x14ac:dyDescent="0.35">
      <c r="B70" s="396"/>
      <c r="C70" s="549" t="s">
        <v>230</v>
      </c>
      <c r="D70" s="549"/>
      <c r="E70" s="549"/>
      <c r="F70" s="549"/>
      <c r="G70" s="549"/>
      <c r="H70" s="549"/>
      <c r="I70" s="549"/>
      <c r="J70" s="549"/>
      <c r="K70" s="399"/>
      <c r="L70" s="45"/>
    </row>
    <row r="71" spans="2:12" ht="51.65" customHeight="1" x14ac:dyDescent="0.35">
      <c r="B71" s="396"/>
      <c r="C71" s="539" t="str">
        <f>"In contrast with the need-based valuation we just made, we can also estimate what your business would be worth taking your Y4-5 EBITDA as a basis (we're taking a conservative approach here and we decide to leave Year 5 aside)."</f>
        <v>In contrast with the need-based valuation we just made, we can also estimate what your business would be worth taking your Y4-5 EBITDA as a basis (we're taking a conservative approach here and we decide to leave Year 5 aside).</v>
      </c>
      <c r="D71" s="539"/>
      <c r="E71" s="539"/>
      <c r="F71" s="539"/>
      <c r="G71" s="539"/>
      <c r="H71" s="539"/>
      <c r="I71" s="539"/>
      <c r="J71" s="539"/>
      <c r="K71" s="399"/>
      <c r="L71" s="45"/>
    </row>
    <row r="72" spans="2:12" s="3" customFormat="1" ht="51.65" customHeight="1" x14ac:dyDescent="0.35">
      <c r="B72" s="430"/>
      <c r="C72" s="539" t="str">
        <f>"As a reminder, you calculated this earlier on this page. If you managed to generate "&amp;TEXT(I3,"#.##0")&amp;" "&amp;'P&amp;L'!D2&amp;" in profits before tax in Year 4, then after applying your X"&amp;TEXT(J5,"#.##0")&amp;" multiplicator ratio, the business could be valued around "&amp;TEXT(I7,"#.##0")&amp;" "&amp;'P&amp;L'!D2&amp;"."</f>
        <v>As a reminder, you calculated this earlier on this page. If you managed to generate 423.500 USD in profits before tax in Year 4, then after applying your X4 multiplicator ratio, the business could be valued around 1.694.000 USD.</v>
      </c>
      <c r="D72" s="539"/>
      <c r="E72" s="539"/>
      <c r="F72" s="539"/>
      <c r="G72" s="539"/>
      <c r="H72" s="539"/>
      <c r="I72" s="539"/>
      <c r="J72" s="539"/>
      <c r="K72" s="409"/>
      <c r="L72" s="431"/>
    </row>
    <row r="73" spans="2:12" ht="19.5" customHeight="1" x14ac:dyDescent="0.35">
      <c r="B73" s="396"/>
      <c r="C73" s="539" t="str">
        <f>"Accordingly, "&amp;TEXT(E65,"#.##0")&amp;"% of your shares could be worth around "&amp;TEXT(K55,"#.##0")&amp;" "&amp;'P&amp;L'!D2&amp;" as of now."</f>
        <v>Accordingly, 10% of your shares could be worth around 165.788 USD as of now.</v>
      </c>
      <c r="D73" s="539"/>
      <c r="E73" s="539"/>
      <c r="F73" s="539"/>
      <c r="G73" s="539"/>
      <c r="H73" s="539"/>
      <c r="I73" s="539"/>
      <c r="J73" s="539"/>
      <c r="K73" s="399"/>
      <c r="L73" s="45"/>
    </row>
    <row r="74" spans="2:12" ht="60" customHeight="1" x14ac:dyDescent="0.35">
      <c r="B74" s="396"/>
      <c r="C74" s="540" t="str">
        <f>"Said differently, there seems to be a "&amp;TEXT(H57,"0%")&amp;" difference between your evaluation of the business based on how much funds you need NOW, and an EBITDA-based evaluation of the business taking into account your 4-year development plans. The money you can raise is most likely in between."</f>
        <v>Said differently, there seems to be a 65% difference between your evaluation of the business based on how much funds you need NOW, and an EBITDA-based evaluation of the business taking into account your 4-year development plans. The money you can raise is most likely in between.</v>
      </c>
      <c r="D74" s="540"/>
      <c r="E74" s="540"/>
      <c r="F74" s="540"/>
      <c r="G74" s="540"/>
      <c r="H74" s="540"/>
      <c r="I74" s="540"/>
      <c r="J74" s="540"/>
      <c r="K74" s="399"/>
      <c r="L74" s="45"/>
    </row>
    <row r="75" spans="2:12" ht="29.15" customHeight="1" x14ac:dyDescent="0.35">
      <c r="B75" s="396"/>
      <c r="C75" s="570" t="s">
        <v>236</v>
      </c>
      <c r="D75" s="570"/>
      <c r="E75" s="570"/>
      <c r="F75" s="570"/>
      <c r="G75" s="570"/>
      <c r="H75" s="570"/>
      <c r="I75" s="570"/>
      <c r="J75" s="570"/>
      <c r="K75" s="399"/>
      <c r="L75" s="45"/>
    </row>
    <row r="76" spans="2:12" ht="27" customHeight="1" x14ac:dyDescent="0.35">
      <c r="B76" s="400"/>
      <c r="C76" s="401"/>
      <c r="D76" s="402"/>
      <c r="E76" s="402"/>
      <c r="F76" s="401"/>
      <c r="G76" s="401"/>
      <c r="H76" s="401"/>
      <c r="I76" s="401"/>
      <c r="J76" s="401"/>
      <c r="K76" s="403"/>
      <c r="L76" s="45"/>
    </row>
    <row r="77" spans="2:12" ht="49" customHeight="1" x14ac:dyDescent="0.35">
      <c r="B77" s="51"/>
      <c r="C77" s="50"/>
      <c r="D77" s="376"/>
      <c r="E77" s="376"/>
      <c r="F77" s="50"/>
      <c r="G77" s="50"/>
      <c r="H77" s="50"/>
      <c r="I77" s="50"/>
      <c r="J77" s="50"/>
      <c r="K77" s="50"/>
      <c r="L77" s="45"/>
    </row>
    <row r="78" spans="2:12" x14ac:dyDescent="0.35">
      <c r="C78" s="45"/>
      <c r="D78" s="45"/>
      <c r="E78" s="45"/>
      <c r="F78" s="45"/>
      <c r="G78" s="45"/>
      <c r="H78" s="45"/>
      <c r="I78" s="45"/>
      <c r="J78" s="45"/>
      <c r="K78" s="45"/>
      <c r="L78" s="45"/>
    </row>
    <row r="79" spans="2:12" x14ac:dyDescent="0.35"/>
    <row r="80" spans="2:12" ht="15" customHeight="1" x14ac:dyDescent="0.35">
      <c r="B80" s="521" t="s">
        <v>110</v>
      </c>
      <c r="C80" s="522"/>
      <c r="D80" s="522"/>
      <c r="E80" s="522"/>
      <c r="F80" s="522"/>
      <c r="G80" s="522"/>
      <c r="H80" s="522"/>
      <c r="I80" s="522"/>
      <c r="J80" s="522"/>
      <c r="K80" s="523"/>
    </row>
    <row r="81" spans="2:11" ht="15" customHeight="1" x14ac:dyDescent="0.35">
      <c r="B81" s="528" t="s">
        <v>65</v>
      </c>
      <c r="C81" s="526"/>
      <c r="D81" s="526"/>
      <c r="E81" s="526"/>
      <c r="F81" s="526"/>
      <c r="G81" s="526"/>
      <c r="H81" s="526"/>
      <c r="I81" s="526"/>
      <c r="J81" s="526"/>
      <c r="K81" s="529"/>
    </row>
    <row r="82" spans="2:11" ht="15" thickBot="1" x14ac:dyDescent="0.4">
      <c r="B82" s="119">
        <f>B19+1</f>
        <v>42</v>
      </c>
      <c r="C82" s="555" t="s">
        <v>64</v>
      </c>
      <c r="D82" s="556"/>
      <c r="E82" s="557">
        <v>10000</v>
      </c>
      <c r="F82" s="558"/>
      <c r="G82" s="558"/>
      <c r="H82" s="558"/>
      <c r="I82" s="558"/>
      <c r="J82" s="558"/>
      <c r="K82" s="559"/>
    </row>
    <row r="83" spans="2:11" ht="15" thickBot="1" x14ac:dyDescent="0.4">
      <c r="B83" s="6">
        <f>B82+1</f>
        <v>43</v>
      </c>
      <c r="C83" s="560" t="s">
        <v>40</v>
      </c>
      <c r="D83" s="561"/>
      <c r="E83" s="562">
        <v>1000</v>
      </c>
      <c r="F83" s="563"/>
      <c r="G83" s="563"/>
      <c r="H83" s="563"/>
      <c r="I83" s="563"/>
      <c r="J83" s="563"/>
      <c r="K83" s="564"/>
    </row>
    <row r="84" spans="2:11" x14ac:dyDescent="0.35">
      <c r="B84" s="146">
        <f>B83+1</f>
        <v>44</v>
      </c>
      <c r="C84" s="541" t="s">
        <v>41</v>
      </c>
      <c r="D84" s="542"/>
      <c r="E84" s="543">
        <f>E82/E83</f>
        <v>10</v>
      </c>
      <c r="F84" s="544"/>
      <c r="G84" s="544"/>
      <c r="H84" s="544"/>
      <c r="I84" s="544"/>
      <c r="J84" s="544"/>
      <c r="K84" s="545"/>
    </row>
    <row r="85" spans="2:11" x14ac:dyDescent="0.35">
      <c r="B85" s="150"/>
      <c r="C85" s="151"/>
      <c r="D85" s="151"/>
      <c r="E85" s="151"/>
      <c r="F85" s="151"/>
      <c r="G85" s="151"/>
      <c r="H85" s="151"/>
      <c r="I85" s="151"/>
      <c r="J85" s="151"/>
      <c r="K85" s="152"/>
    </row>
    <row r="86" spans="2:11" ht="26" x14ac:dyDescent="0.35">
      <c r="B86" s="155">
        <f>B84+1</f>
        <v>45</v>
      </c>
      <c r="C86" s="156" t="s">
        <v>42</v>
      </c>
      <c r="D86" s="157" t="s">
        <v>209</v>
      </c>
      <c r="E86" s="157" t="s">
        <v>210</v>
      </c>
      <c r="F86" s="157" t="s">
        <v>211</v>
      </c>
      <c r="G86" s="157" t="s">
        <v>63</v>
      </c>
      <c r="H86" s="158" t="s">
        <v>53</v>
      </c>
      <c r="I86" s="158" t="s">
        <v>54</v>
      </c>
      <c r="J86" s="158" t="s">
        <v>57</v>
      </c>
      <c r="K86" s="159" t="s">
        <v>43</v>
      </c>
    </row>
    <row r="87" spans="2:11" ht="15" thickBot="1" x14ac:dyDescent="0.4">
      <c r="B87" s="119">
        <f>B86+1</f>
        <v>46</v>
      </c>
      <c r="C87" s="83" t="s">
        <v>45</v>
      </c>
      <c r="D87" s="153">
        <v>0.46500000000000002</v>
      </c>
      <c r="E87" s="153">
        <v>0.44500000000000001</v>
      </c>
      <c r="F87" s="153">
        <v>0.09</v>
      </c>
      <c r="G87" s="153"/>
      <c r="H87" s="153"/>
      <c r="I87" s="153"/>
      <c r="J87" s="153"/>
      <c r="K87" s="154">
        <f>IF((SUM(D87:J87))=100%,100%,"Error")</f>
        <v>1</v>
      </c>
    </row>
    <row r="88" spans="2:11" ht="15" hidden="1" thickBot="1" x14ac:dyDescent="0.4">
      <c r="B88" s="6"/>
      <c r="C88" s="31" t="s">
        <v>108</v>
      </c>
      <c r="D88" s="33">
        <f>IF((D87=""),"0",D87)</f>
        <v>0.46500000000000002</v>
      </c>
      <c r="E88" s="33">
        <f t="shared" ref="E88:J88" si="7">IF((E87=""),"0",E87)</f>
        <v>0.44500000000000001</v>
      </c>
      <c r="F88" s="33">
        <f t="shared" si="7"/>
        <v>0.09</v>
      </c>
      <c r="G88" s="33" t="str">
        <f t="shared" si="7"/>
        <v>0</v>
      </c>
      <c r="H88" s="33" t="str">
        <f t="shared" si="7"/>
        <v>0</v>
      </c>
      <c r="I88" s="33" t="str">
        <f t="shared" si="7"/>
        <v>0</v>
      </c>
      <c r="J88" s="33" t="str">
        <f t="shared" si="7"/>
        <v>0</v>
      </c>
      <c r="K88" s="5"/>
    </row>
    <row r="89" spans="2:11" ht="15" hidden="1" thickBot="1" x14ac:dyDescent="0.4">
      <c r="B89" s="6"/>
      <c r="C89" s="31" t="s">
        <v>106</v>
      </c>
      <c r="D89" s="32">
        <f>$E$82*D88</f>
        <v>4650</v>
      </c>
      <c r="E89" s="32">
        <f t="shared" ref="E89:J89" si="8">$E$82*E88</f>
        <v>4450</v>
      </c>
      <c r="F89" s="32">
        <f t="shared" si="8"/>
        <v>900</v>
      </c>
      <c r="G89" s="32">
        <f t="shared" si="8"/>
        <v>0</v>
      </c>
      <c r="H89" s="32">
        <f t="shared" si="8"/>
        <v>0</v>
      </c>
      <c r="I89" s="32">
        <f t="shared" si="8"/>
        <v>0</v>
      </c>
      <c r="J89" s="32">
        <f t="shared" si="8"/>
        <v>0</v>
      </c>
      <c r="K89" s="2">
        <f>IF((SUM(D89:J89))=E82,E82,"Error")</f>
        <v>10000</v>
      </c>
    </row>
    <row r="90" spans="2:11" ht="15" thickBot="1" x14ac:dyDescent="0.4">
      <c r="B90" s="6">
        <f>B87+1</f>
        <v>47</v>
      </c>
      <c r="C90" s="31" t="s">
        <v>44</v>
      </c>
      <c r="D90" s="32">
        <f>IF((D89=0),"",D89)</f>
        <v>4650</v>
      </c>
      <c r="E90" s="32">
        <f t="shared" ref="E90:J90" si="9">IF((E89=0),"",E89)</f>
        <v>4450</v>
      </c>
      <c r="F90" s="32">
        <f t="shared" si="9"/>
        <v>900</v>
      </c>
      <c r="G90" s="32" t="str">
        <f t="shared" si="9"/>
        <v/>
      </c>
      <c r="H90" s="32" t="str">
        <f t="shared" si="9"/>
        <v/>
      </c>
      <c r="I90" s="32" t="str">
        <f t="shared" si="9"/>
        <v/>
      </c>
      <c r="J90" s="32" t="str">
        <f t="shared" si="9"/>
        <v/>
      </c>
      <c r="K90" s="2">
        <f>IF((SUM(D90:J90))=E82,E82,"Error")</f>
        <v>10000</v>
      </c>
    </row>
    <row r="91" spans="2:11" ht="15" hidden="1" thickBot="1" x14ac:dyDescent="0.4">
      <c r="B91" s="6"/>
      <c r="C91" s="31" t="s">
        <v>107</v>
      </c>
      <c r="D91" s="32">
        <f>IF(D90&gt;0,($E$83*D87),"")</f>
        <v>465</v>
      </c>
      <c r="E91" s="32">
        <f t="shared" ref="E91:K91" si="10">IF(E90&gt;0,($E$83*E87),"")</f>
        <v>445</v>
      </c>
      <c r="F91" s="32">
        <f t="shared" si="10"/>
        <v>90</v>
      </c>
      <c r="G91" s="32">
        <f t="shared" si="10"/>
        <v>0</v>
      </c>
      <c r="H91" s="32">
        <f t="shared" si="10"/>
        <v>0</v>
      </c>
      <c r="I91" s="32">
        <f t="shared" si="10"/>
        <v>0</v>
      </c>
      <c r="J91" s="32">
        <f t="shared" si="10"/>
        <v>0</v>
      </c>
      <c r="K91" s="32">
        <f t="shared" si="10"/>
        <v>1000</v>
      </c>
    </row>
    <row r="92" spans="2:11" ht="26" x14ac:dyDescent="0.35">
      <c r="B92" s="146">
        <f>B90+1</f>
        <v>48</v>
      </c>
      <c r="C92" s="148" t="s">
        <v>61</v>
      </c>
      <c r="D92" s="147">
        <f>IF((D91=0),"",D91)</f>
        <v>465</v>
      </c>
      <c r="E92" s="147">
        <f t="shared" ref="E92:J92" si="11">IF((E91=0),"",E91)</f>
        <v>445</v>
      </c>
      <c r="F92" s="147">
        <f t="shared" si="11"/>
        <v>90</v>
      </c>
      <c r="G92" s="147" t="str">
        <f t="shared" si="11"/>
        <v/>
      </c>
      <c r="H92" s="147" t="str">
        <f t="shared" si="11"/>
        <v/>
      </c>
      <c r="I92" s="147" t="str">
        <f t="shared" si="11"/>
        <v/>
      </c>
      <c r="J92" s="147" t="str">
        <f t="shared" si="11"/>
        <v/>
      </c>
      <c r="K92" s="149">
        <f>IF((SUM(D92:J92))=E83,E83,"Error")</f>
        <v>1000</v>
      </c>
    </row>
    <row r="93" spans="2:11" x14ac:dyDescent="0.35"/>
    <row r="94" spans="2:11" hidden="1" x14ac:dyDescent="0.35">
      <c r="C94" s="416"/>
      <c r="D94" s="416" t="s">
        <v>237</v>
      </c>
      <c r="E94" s="417">
        <f>E54</f>
        <v>10</v>
      </c>
      <c r="F94" s="416"/>
      <c r="G94" s="416"/>
      <c r="H94" s="416"/>
    </row>
    <row r="95" spans="2:11" hidden="1" x14ac:dyDescent="0.35">
      <c r="C95" s="418"/>
      <c r="D95" s="419" t="s">
        <v>205</v>
      </c>
      <c r="E95" s="420">
        <f>E94*E83/100</f>
        <v>100</v>
      </c>
      <c r="F95" s="416"/>
      <c r="G95" s="416"/>
      <c r="H95" s="418"/>
      <c r="I95" s="68"/>
    </row>
    <row r="96" spans="2:11" hidden="1" x14ac:dyDescent="0.35">
      <c r="C96" s="416"/>
      <c r="D96" s="421" t="s">
        <v>206</v>
      </c>
      <c r="E96" s="420">
        <f>E83+E95</f>
        <v>1100</v>
      </c>
      <c r="F96" s="416" t="s">
        <v>238</v>
      </c>
      <c r="G96" s="422">
        <f>I51/E96</f>
        <v>4700</v>
      </c>
      <c r="H96" s="418"/>
      <c r="I96" s="68"/>
      <c r="J96" s="67"/>
      <c r="K96" s="67"/>
    </row>
    <row r="97" spans="1:16383" x14ac:dyDescent="0.35">
      <c r="C97" s="46"/>
      <c r="D97" s="8"/>
      <c r="E97" s="46"/>
      <c r="F97" s="8"/>
      <c r="G97" s="46"/>
      <c r="H97" s="46"/>
      <c r="I97" s="68"/>
      <c r="J97" s="67"/>
      <c r="K97" s="67"/>
    </row>
    <row r="98" spans="1:16383" ht="15" customHeight="1" x14ac:dyDescent="0.35">
      <c r="B98" s="521" t="s">
        <v>111</v>
      </c>
      <c r="C98" s="522"/>
      <c r="D98" s="522"/>
      <c r="E98" s="522"/>
      <c r="F98" s="522"/>
      <c r="G98" s="522"/>
      <c r="H98" s="522"/>
      <c r="I98" s="522"/>
      <c r="J98" s="522"/>
      <c r="K98" s="523"/>
    </row>
    <row r="99" spans="1:16383" ht="15" customHeight="1" x14ac:dyDescent="0.35">
      <c r="B99" s="528" t="s">
        <v>112</v>
      </c>
      <c r="C99" s="526"/>
      <c r="D99" s="526"/>
      <c r="E99" s="526"/>
      <c r="F99" s="526"/>
      <c r="G99" s="526"/>
      <c r="H99" s="526"/>
      <c r="I99" s="526"/>
      <c r="J99" s="526"/>
      <c r="K99" s="529"/>
    </row>
    <row r="100" spans="1:16383" ht="14.5" customHeight="1" x14ac:dyDescent="0.35">
      <c r="B100" s="530" t="str">
        <f>"Shares given away represent "&amp;TEXT(E94,"#.##0")&amp;"% of the business' pre-money value."</f>
        <v>Shares given away represent 10% of the business' pre-money value.</v>
      </c>
      <c r="C100" s="531"/>
      <c r="D100" s="531"/>
      <c r="E100" s="531"/>
      <c r="F100" s="531"/>
      <c r="G100" s="531"/>
      <c r="H100" s="531"/>
      <c r="I100" s="531"/>
      <c r="J100" s="531"/>
      <c r="K100" s="532"/>
    </row>
    <row r="101" spans="1:16383" ht="15" customHeight="1" x14ac:dyDescent="0.35">
      <c r="B101" s="533" t="str">
        <f>"This evolution would create "&amp;TEXT(E95,"#.##0")&amp;" new shares. Allocate them in the table below."</f>
        <v>This evolution would create 100 new shares. Allocate them in the table below.</v>
      </c>
      <c r="C101" s="534"/>
      <c r="D101" s="534"/>
      <c r="E101" s="534"/>
      <c r="F101" s="534"/>
      <c r="G101" s="534"/>
      <c r="H101" s="534"/>
      <c r="I101" s="534"/>
      <c r="J101" s="534"/>
      <c r="K101" s="535"/>
    </row>
    <row r="102" spans="1:16383" ht="14.5" customHeight="1" x14ac:dyDescent="0.35">
      <c r="B102" s="536" t="str">
        <f>"The new structure would therefore have "&amp;TEXT(E96,"#.##0")&amp;" shares in total."</f>
        <v>The new structure would therefore have 1.100 shares in total.</v>
      </c>
      <c r="C102" s="537"/>
      <c r="D102" s="537"/>
      <c r="E102" s="537"/>
      <c r="F102" s="537"/>
      <c r="G102" s="537"/>
      <c r="H102" s="537"/>
      <c r="I102" s="537"/>
      <c r="J102" s="537"/>
      <c r="K102" s="538"/>
    </row>
    <row r="103" spans="1:16383" ht="28.5" customHeight="1" x14ac:dyDescent="0.35"/>
    <row r="104" spans="1:16383" ht="15" customHeight="1" x14ac:dyDescent="0.35">
      <c r="B104" s="521" t="s">
        <v>113</v>
      </c>
      <c r="C104" s="522"/>
      <c r="D104" s="522"/>
      <c r="E104" s="522"/>
      <c r="F104" s="522"/>
      <c r="G104" s="522"/>
      <c r="H104" s="522"/>
      <c r="I104" s="522"/>
      <c r="J104" s="522"/>
      <c r="K104" s="523"/>
    </row>
    <row r="105" spans="1:16383" ht="26.5" thickBot="1" x14ac:dyDescent="0.4">
      <c r="B105" s="119">
        <f>B92+1</f>
        <v>49</v>
      </c>
      <c r="C105" s="83" t="s">
        <v>42</v>
      </c>
      <c r="D105" s="161" t="str">
        <f t="shared" ref="D105:J105" si="12">D86</f>
        <v>Founder 1</v>
      </c>
      <c r="E105" s="161" t="str">
        <f t="shared" si="12"/>
        <v>Founder 2</v>
      </c>
      <c r="F105" s="161" t="str">
        <f t="shared" si="12"/>
        <v>Founder 3</v>
      </c>
      <c r="G105" s="161" t="str">
        <f t="shared" si="12"/>
        <v>Investor 1</v>
      </c>
      <c r="H105" s="161" t="str">
        <f t="shared" si="12"/>
        <v>Investor 2</v>
      </c>
      <c r="I105" s="161" t="str">
        <f t="shared" si="12"/>
        <v>Investor 3</v>
      </c>
      <c r="J105" s="161" t="str">
        <f t="shared" si="12"/>
        <v>Investor 4</v>
      </c>
      <c r="K105" s="104" t="s">
        <v>43</v>
      </c>
    </row>
    <row r="106" spans="1:16383" s="518" customFormat="1" ht="26.5" thickBot="1" x14ac:dyDescent="0.4">
      <c r="A106" s="1"/>
      <c r="B106" s="6">
        <f>B105+1</f>
        <v>50</v>
      </c>
      <c r="C106" s="7" t="s">
        <v>58</v>
      </c>
      <c r="D106" s="35">
        <f>D92</f>
        <v>465</v>
      </c>
      <c r="E106" s="35">
        <f>E92</f>
        <v>445</v>
      </c>
      <c r="F106" s="35">
        <v>90</v>
      </c>
      <c r="G106" s="35">
        <v>100</v>
      </c>
      <c r="H106" s="35"/>
      <c r="I106" s="52" t="str">
        <f>I92</f>
        <v/>
      </c>
      <c r="J106" s="52" t="str">
        <f>J92</f>
        <v/>
      </c>
      <c r="K106" s="162">
        <f>IF((SUM(D106:J106)=E96),E96,"Error")</f>
        <v>1100</v>
      </c>
      <c r="L106" s="518" t="str">
        <f>IF((K106=E96),"","&lt;-- Should reach "&amp;TEXT(E96,"#.##0")&amp;"")</f>
        <v/>
      </c>
      <c r="M106" s="519"/>
      <c r="N106" s="519"/>
      <c r="O106" s="519"/>
      <c r="P106" s="519"/>
      <c r="Q106" s="519"/>
      <c r="R106" s="519"/>
      <c r="S106" s="519"/>
      <c r="T106" s="519"/>
      <c r="U106" s="519"/>
      <c r="V106" s="519"/>
      <c r="W106" s="519"/>
      <c r="X106" s="519"/>
      <c r="Y106" s="519"/>
      <c r="Z106" s="519"/>
      <c r="AA106" s="519"/>
      <c r="AB106" s="519"/>
      <c r="AC106" s="519"/>
      <c r="AD106" s="519"/>
      <c r="AE106" s="519"/>
      <c r="AF106" s="519"/>
      <c r="AG106" s="519"/>
      <c r="AH106" s="519"/>
      <c r="AI106" s="519"/>
      <c r="AJ106" s="519"/>
      <c r="AK106" s="519"/>
      <c r="AL106" s="519"/>
      <c r="AM106" s="519"/>
      <c r="AN106" s="519"/>
      <c r="AO106" s="519"/>
      <c r="AP106" s="519"/>
      <c r="AQ106" s="519"/>
      <c r="AR106" s="519"/>
      <c r="AS106" s="519"/>
      <c r="AT106" s="519"/>
      <c r="AU106" s="519"/>
      <c r="AV106" s="519"/>
      <c r="AW106" s="519"/>
      <c r="AX106" s="519"/>
      <c r="AY106" s="519"/>
      <c r="AZ106" s="519"/>
      <c r="BA106" s="519"/>
      <c r="BB106" s="519"/>
      <c r="BC106" s="519"/>
      <c r="BD106" s="519"/>
      <c r="BE106" s="519"/>
      <c r="BF106" s="519"/>
      <c r="BG106" s="519"/>
      <c r="BH106" s="519"/>
      <c r="BI106" s="519"/>
      <c r="BJ106" s="519"/>
      <c r="BK106" s="519"/>
      <c r="BL106" s="519"/>
      <c r="BM106" s="519"/>
      <c r="BN106" s="519"/>
      <c r="BO106" s="519"/>
      <c r="BP106" s="519"/>
      <c r="BQ106" s="519"/>
      <c r="BR106" s="519"/>
      <c r="BS106" s="519"/>
      <c r="BT106" s="519"/>
      <c r="BU106" s="519"/>
      <c r="BV106" s="519"/>
      <c r="BW106" s="519"/>
      <c r="BX106" s="519"/>
      <c r="BY106" s="519"/>
      <c r="BZ106" s="519"/>
      <c r="CA106" s="519"/>
      <c r="CB106" s="519"/>
      <c r="CC106" s="519"/>
      <c r="CD106" s="519"/>
      <c r="CE106" s="519"/>
      <c r="CF106" s="519"/>
      <c r="CG106" s="519"/>
      <c r="CH106" s="519"/>
      <c r="CI106" s="519"/>
      <c r="CJ106" s="519"/>
      <c r="CK106" s="519"/>
      <c r="CL106" s="519"/>
      <c r="CM106" s="519"/>
      <c r="CN106" s="519"/>
      <c r="CO106" s="519"/>
      <c r="CP106" s="519"/>
      <c r="CQ106" s="519"/>
      <c r="CR106" s="519"/>
      <c r="CS106" s="519"/>
      <c r="CT106" s="519"/>
      <c r="CU106" s="519"/>
      <c r="CV106" s="519"/>
      <c r="CW106" s="519"/>
      <c r="CX106" s="519"/>
      <c r="CY106" s="519"/>
      <c r="CZ106" s="519"/>
      <c r="DA106" s="519"/>
      <c r="DB106" s="519"/>
      <c r="DC106" s="519"/>
      <c r="DD106" s="519"/>
      <c r="DE106" s="519"/>
      <c r="DF106" s="519"/>
      <c r="DG106" s="519"/>
      <c r="DH106" s="519"/>
      <c r="DI106" s="519"/>
      <c r="DJ106" s="519"/>
      <c r="DK106" s="519"/>
      <c r="DL106" s="519"/>
      <c r="DM106" s="519"/>
      <c r="DN106" s="519"/>
      <c r="DO106" s="519"/>
      <c r="DP106" s="519"/>
      <c r="DQ106" s="519"/>
      <c r="DR106" s="519"/>
      <c r="DS106" s="519"/>
      <c r="DT106" s="519"/>
      <c r="DU106" s="519"/>
      <c r="DV106" s="519"/>
      <c r="DW106" s="519"/>
      <c r="DX106" s="519"/>
      <c r="DY106" s="519"/>
      <c r="DZ106" s="519"/>
      <c r="EA106" s="519"/>
      <c r="EB106" s="519"/>
      <c r="EC106" s="519"/>
      <c r="ED106" s="519"/>
      <c r="EE106" s="519"/>
      <c r="EF106" s="519"/>
      <c r="EG106" s="519"/>
      <c r="EH106" s="519"/>
      <c r="EI106" s="519"/>
      <c r="EJ106" s="519"/>
      <c r="EK106" s="519"/>
      <c r="EL106" s="519"/>
      <c r="EM106" s="519"/>
      <c r="EN106" s="519"/>
      <c r="EO106" s="519"/>
      <c r="EP106" s="519"/>
      <c r="EQ106" s="519"/>
      <c r="ER106" s="519"/>
      <c r="ES106" s="519"/>
      <c r="ET106" s="519"/>
      <c r="EU106" s="519"/>
      <c r="EV106" s="519"/>
      <c r="EW106" s="519"/>
      <c r="EX106" s="519"/>
      <c r="EY106" s="519"/>
      <c r="EZ106" s="519"/>
      <c r="FA106" s="519"/>
      <c r="FB106" s="519"/>
      <c r="FC106" s="519"/>
      <c r="FD106" s="519"/>
      <c r="FE106" s="519"/>
      <c r="FF106" s="519"/>
      <c r="FG106" s="519"/>
      <c r="FH106" s="519"/>
      <c r="FI106" s="519"/>
      <c r="FJ106" s="519"/>
      <c r="FK106" s="519"/>
      <c r="FL106" s="519"/>
      <c r="FM106" s="519"/>
      <c r="FN106" s="519"/>
      <c r="FO106" s="519"/>
      <c r="FP106" s="519"/>
      <c r="FQ106" s="519"/>
      <c r="FR106" s="519"/>
      <c r="FS106" s="519"/>
      <c r="FT106" s="519"/>
      <c r="FU106" s="519"/>
      <c r="FV106" s="519"/>
      <c r="FW106" s="519"/>
      <c r="FX106" s="519"/>
      <c r="FY106" s="519"/>
      <c r="FZ106" s="519"/>
      <c r="GA106" s="519"/>
      <c r="GB106" s="519"/>
      <c r="GC106" s="519"/>
      <c r="GD106" s="519"/>
      <c r="GE106" s="519"/>
      <c r="GF106" s="519"/>
      <c r="GG106" s="519"/>
      <c r="GH106" s="519"/>
      <c r="GI106" s="519"/>
      <c r="GJ106" s="519"/>
      <c r="GK106" s="519"/>
      <c r="GL106" s="519"/>
      <c r="GM106" s="519"/>
      <c r="GN106" s="519"/>
      <c r="GO106" s="519"/>
      <c r="GP106" s="519"/>
      <c r="GQ106" s="519"/>
      <c r="GR106" s="519"/>
      <c r="GS106" s="519"/>
      <c r="GT106" s="519"/>
      <c r="GU106" s="519"/>
      <c r="GV106" s="519"/>
      <c r="GW106" s="519"/>
      <c r="GX106" s="519"/>
      <c r="GY106" s="519"/>
      <c r="GZ106" s="519"/>
      <c r="HA106" s="519"/>
      <c r="HB106" s="519"/>
      <c r="HC106" s="519"/>
      <c r="HD106" s="519"/>
      <c r="HE106" s="519"/>
      <c r="HF106" s="519"/>
      <c r="HG106" s="519"/>
      <c r="HH106" s="519"/>
      <c r="HI106" s="519"/>
      <c r="HJ106" s="519"/>
      <c r="HK106" s="519"/>
      <c r="HL106" s="519"/>
      <c r="HM106" s="519"/>
      <c r="HN106" s="519"/>
      <c r="HO106" s="519"/>
      <c r="HP106" s="519"/>
      <c r="HQ106" s="519"/>
      <c r="HR106" s="519"/>
      <c r="HS106" s="519"/>
      <c r="HT106" s="519"/>
      <c r="HU106" s="519"/>
      <c r="HV106" s="519"/>
      <c r="HW106" s="519"/>
      <c r="HX106" s="519"/>
      <c r="HY106" s="519"/>
      <c r="HZ106" s="519"/>
      <c r="IA106" s="519"/>
      <c r="IB106" s="519"/>
      <c r="IC106" s="519"/>
      <c r="ID106" s="519"/>
      <c r="IE106" s="519"/>
      <c r="IF106" s="519"/>
      <c r="IG106" s="519"/>
      <c r="IH106" s="519"/>
      <c r="II106" s="519"/>
      <c r="IJ106" s="519"/>
      <c r="IK106" s="519"/>
      <c r="IL106" s="519"/>
      <c r="IM106" s="519"/>
      <c r="IN106" s="519"/>
      <c r="IO106" s="519"/>
      <c r="IP106" s="519"/>
      <c r="IQ106" s="519"/>
      <c r="IR106" s="519"/>
      <c r="IS106" s="519"/>
      <c r="IT106" s="519"/>
      <c r="IU106" s="519"/>
      <c r="IV106" s="519"/>
      <c r="IW106" s="519"/>
      <c r="IX106" s="519"/>
      <c r="IY106" s="519"/>
      <c r="IZ106" s="519"/>
      <c r="JA106" s="519"/>
      <c r="JB106" s="519"/>
      <c r="JC106" s="519"/>
      <c r="JD106" s="519"/>
      <c r="JE106" s="519"/>
      <c r="JF106" s="519"/>
      <c r="JG106" s="519"/>
      <c r="JH106" s="519"/>
      <c r="JI106" s="519"/>
      <c r="JJ106" s="519"/>
      <c r="JK106" s="519"/>
      <c r="JL106" s="519"/>
      <c r="JM106" s="519"/>
      <c r="JN106" s="519"/>
      <c r="JO106" s="519"/>
      <c r="JP106" s="519"/>
      <c r="JQ106" s="519"/>
      <c r="JR106" s="519"/>
      <c r="JS106" s="519"/>
      <c r="JT106" s="519"/>
      <c r="JU106" s="519"/>
      <c r="JV106" s="519"/>
      <c r="JW106" s="519"/>
      <c r="JX106" s="519"/>
      <c r="JY106" s="519"/>
      <c r="JZ106" s="519"/>
      <c r="KA106" s="519"/>
      <c r="KB106" s="519"/>
      <c r="KC106" s="519"/>
      <c r="KD106" s="519"/>
      <c r="KE106" s="519"/>
      <c r="KF106" s="519"/>
      <c r="KG106" s="519"/>
      <c r="KH106" s="519"/>
      <c r="KI106" s="519"/>
      <c r="KJ106" s="519"/>
      <c r="KK106" s="519"/>
      <c r="KL106" s="519"/>
      <c r="KM106" s="519"/>
      <c r="KN106" s="519"/>
      <c r="KO106" s="519"/>
      <c r="KP106" s="519"/>
      <c r="KQ106" s="519"/>
      <c r="KR106" s="519"/>
      <c r="KS106" s="519"/>
      <c r="KT106" s="519"/>
      <c r="KU106" s="519"/>
      <c r="KV106" s="519"/>
      <c r="KW106" s="519"/>
      <c r="KX106" s="519"/>
      <c r="KY106" s="519"/>
      <c r="KZ106" s="519"/>
      <c r="LA106" s="519"/>
      <c r="LB106" s="519"/>
      <c r="LC106" s="519"/>
      <c r="LD106" s="519"/>
      <c r="LE106" s="519"/>
      <c r="LF106" s="519"/>
      <c r="LG106" s="519"/>
      <c r="LH106" s="519"/>
      <c r="LI106" s="519"/>
      <c r="LJ106" s="519"/>
      <c r="LK106" s="519"/>
      <c r="LL106" s="519"/>
      <c r="LM106" s="519"/>
      <c r="LN106" s="519"/>
      <c r="LO106" s="519"/>
      <c r="LP106" s="519"/>
      <c r="LQ106" s="519"/>
      <c r="LR106" s="519"/>
      <c r="LS106" s="519"/>
      <c r="LT106" s="519"/>
      <c r="LU106" s="519"/>
      <c r="LV106" s="519"/>
      <c r="LW106" s="519"/>
      <c r="LX106" s="519"/>
      <c r="LY106" s="519"/>
      <c r="LZ106" s="519"/>
      <c r="MA106" s="519"/>
      <c r="MB106" s="519"/>
      <c r="MC106" s="519"/>
      <c r="MD106" s="519"/>
      <c r="ME106" s="519"/>
      <c r="MF106" s="519"/>
      <c r="MG106" s="519"/>
      <c r="MH106" s="519"/>
      <c r="MI106" s="519"/>
      <c r="MJ106" s="519"/>
      <c r="MK106" s="519"/>
      <c r="ML106" s="519"/>
      <c r="MM106" s="519"/>
      <c r="MN106" s="519"/>
      <c r="MO106" s="519"/>
      <c r="MP106" s="519"/>
      <c r="MQ106" s="519"/>
      <c r="MR106" s="519"/>
      <c r="MS106" s="519"/>
      <c r="MT106" s="519"/>
      <c r="MU106" s="519"/>
      <c r="MV106" s="519"/>
      <c r="MW106" s="519"/>
      <c r="MX106" s="519"/>
      <c r="MY106" s="519"/>
      <c r="MZ106" s="519"/>
      <c r="NA106" s="519"/>
      <c r="NB106" s="519"/>
      <c r="NC106" s="519"/>
      <c r="ND106" s="519"/>
      <c r="NE106" s="519"/>
      <c r="NF106" s="519"/>
      <c r="NG106" s="519"/>
      <c r="NH106" s="519"/>
      <c r="NI106" s="519"/>
      <c r="NJ106" s="519"/>
      <c r="NK106" s="519"/>
      <c r="NL106" s="519"/>
      <c r="NM106" s="519"/>
      <c r="NN106" s="519"/>
      <c r="NO106" s="519"/>
      <c r="NP106" s="519"/>
      <c r="NQ106" s="519"/>
      <c r="NR106" s="519"/>
      <c r="NS106" s="519"/>
      <c r="NT106" s="519"/>
      <c r="NU106" s="519"/>
      <c r="NV106" s="519"/>
      <c r="NW106" s="519"/>
      <c r="NX106" s="519"/>
      <c r="NY106" s="519"/>
      <c r="NZ106" s="519"/>
      <c r="OA106" s="519"/>
      <c r="OB106" s="519"/>
      <c r="OC106" s="519"/>
      <c r="OD106" s="519"/>
      <c r="OE106" s="519"/>
      <c r="OF106" s="519"/>
      <c r="OG106" s="519"/>
      <c r="OH106" s="519"/>
      <c r="OI106" s="519"/>
      <c r="OJ106" s="519"/>
      <c r="OK106" s="519"/>
      <c r="OL106" s="519"/>
      <c r="OM106" s="519"/>
      <c r="ON106" s="519"/>
      <c r="OO106" s="519"/>
      <c r="OP106" s="519"/>
      <c r="OQ106" s="519"/>
      <c r="OR106" s="519"/>
      <c r="OS106" s="519"/>
      <c r="OT106" s="519"/>
      <c r="OU106" s="519"/>
      <c r="OV106" s="519"/>
      <c r="OW106" s="519"/>
      <c r="OX106" s="519"/>
      <c r="OY106" s="519"/>
      <c r="OZ106" s="519"/>
      <c r="PA106" s="519"/>
      <c r="PB106" s="519"/>
      <c r="PC106" s="519"/>
      <c r="PD106" s="519"/>
      <c r="PE106" s="519"/>
      <c r="PF106" s="519"/>
      <c r="PG106" s="519"/>
      <c r="PH106" s="519"/>
      <c r="PI106" s="519"/>
      <c r="PJ106" s="519"/>
      <c r="PK106" s="519"/>
      <c r="PL106" s="519"/>
      <c r="PM106" s="519"/>
      <c r="PN106" s="519"/>
      <c r="PO106" s="519"/>
      <c r="PP106" s="519"/>
      <c r="PQ106" s="519"/>
      <c r="PR106" s="519"/>
      <c r="PS106" s="519"/>
      <c r="PT106" s="519"/>
      <c r="PU106" s="519"/>
      <c r="PV106" s="519"/>
      <c r="PW106" s="519"/>
      <c r="PX106" s="519"/>
      <c r="PY106" s="519"/>
      <c r="PZ106" s="519"/>
      <c r="QA106" s="519"/>
      <c r="QB106" s="519"/>
      <c r="QC106" s="519"/>
      <c r="QD106" s="519"/>
      <c r="QE106" s="519"/>
      <c r="QF106" s="519"/>
      <c r="QG106" s="519"/>
      <c r="QH106" s="519"/>
      <c r="QI106" s="519"/>
      <c r="QJ106" s="519"/>
      <c r="QK106" s="519"/>
      <c r="QL106" s="519"/>
      <c r="QM106" s="519"/>
      <c r="QN106" s="519"/>
      <c r="QO106" s="519"/>
      <c r="QP106" s="519"/>
      <c r="QQ106" s="519"/>
      <c r="QR106" s="519"/>
      <c r="QS106" s="519"/>
      <c r="QT106" s="519"/>
      <c r="QU106" s="519"/>
      <c r="QV106" s="519"/>
      <c r="QW106" s="519"/>
      <c r="QX106" s="519"/>
      <c r="QY106" s="519"/>
      <c r="QZ106" s="519"/>
      <c r="RA106" s="519"/>
      <c r="RB106" s="519"/>
      <c r="RC106" s="519"/>
      <c r="RD106" s="519"/>
      <c r="RE106" s="519"/>
      <c r="RF106" s="519"/>
      <c r="RG106" s="519"/>
      <c r="RH106" s="519"/>
      <c r="RI106" s="519"/>
      <c r="RJ106" s="519"/>
      <c r="RK106" s="519"/>
      <c r="RL106" s="519"/>
      <c r="RM106" s="519"/>
      <c r="RN106" s="519"/>
      <c r="RO106" s="519"/>
      <c r="RP106" s="519"/>
      <c r="RQ106" s="519"/>
      <c r="RR106" s="519"/>
      <c r="RS106" s="519"/>
      <c r="RT106" s="519"/>
      <c r="RU106" s="519"/>
      <c r="RV106" s="519"/>
      <c r="RW106" s="519"/>
      <c r="RX106" s="519"/>
      <c r="RY106" s="519"/>
      <c r="RZ106" s="519"/>
      <c r="SA106" s="519"/>
      <c r="SB106" s="519"/>
      <c r="SC106" s="519"/>
      <c r="SD106" s="519"/>
      <c r="SE106" s="519"/>
      <c r="SF106" s="519"/>
      <c r="SG106" s="519"/>
      <c r="SH106" s="519"/>
      <c r="SI106" s="519"/>
      <c r="SJ106" s="519"/>
      <c r="SK106" s="519"/>
      <c r="SL106" s="519"/>
      <c r="SM106" s="519"/>
      <c r="SN106" s="519"/>
      <c r="SO106" s="519"/>
      <c r="SP106" s="519"/>
      <c r="SQ106" s="519"/>
      <c r="SR106" s="519"/>
      <c r="SS106" s="519"/>
      <c r="ST106" s="519"/>
      <c r="SU106" s="519"/>
      <c r="SV106" s="519"/>
      <c r="SW106" s="519"/>
      <c r="SX106" s="519"/>
      <c r="SY106" s="519"/>
      <c r="SZ106" s="519"/>
      <c r="TA106" s="519"/>
      <c r="TB106" s="519"/>
      <c r="TC106" s="519"/>
      <c r="TD106" s="519"/>
      <c r="TE106" s="519"/>
      <c r="TF106" s="519"/>
      <c r="TG106" s="519"/>
      <c r="TH106" s="519"/>
      <c r="TI106" s="519"/>
      <c r="TJ106" s="519"/>
      <c r="TK106" s="519"/>
      <c r="TL106" s="519"/>
      <c r="TM106" s="519"/>
      <c r="TN106" s="519"/>
      <c r="TO106" s="519"/>
      <c r="TP106" s="519"/>
      <c r="TQ106" s="519"/>
      <c r="TR106" s="519"/>
      <c r="TS106" s="519"/>
      <c r="TT106" s="519"/>
      <c r="TU106" s="519"/>
      <c r="TV106" s="519"/>
      <c r="TW106" s="519"/>
      <c r="TX106" s="519"/>
      <c r="TY106" s="519"/>
      <c r="TZ106" s="519"/>
      <c r="UA106" s="519"/>
      <c r="UB106" s="519"/>
      <c r="UC106" s="519"/>
      <c r="UD106" s="519"/>
      <c r="UE106" s="519"/>
      <c r="UF106" s="519"/>
      <c r="UG106" s="519"/>
      <c r="UH106" s="519"/>
      <c r="UI106" s="519"/>
      <c r="UJ106" s="519"/>
      <c r="UK106" s="519"/>
      <c r="UL106" s="519"/>
      <c r="UM106" s="519"/>
      <c r="UN106" s="519"/>
      <c r="UO106" s="519"/>
      <c r="UP106" s="519"/>
      <c r="UQ106" s="519"/>
      <c r="UR106" s="519"/>
      <c r="US106" s="519"/>
      <c r="UT106" s="519"/>
      <c r="UU106" s="519"/>
      <c r="UV106" s="519"/>
      <c r="UW106" s="519"/>
      <c r="UX106" s="519"/>
      <c r="UY106" s="519"/>
      <c r="UZ106" s="519"/>
      <c r="VA106" s="519"/>
      <c r="VB106" s="519"/>
      <c r="VC106" s="519"/>
      <c r="VD106" s="519"/>
      <c r="VE106" s="519"/>
      <c r="VF106" s="519"/>
      <c r="VG106" s="519"/>
      <c r="VH106" s="519"/>
      <c r="VI106" s="519"/>
      <c r="VJ106" s="519"/>
      <c r="VK106" s="519"/>
      <c r="VL106" s="519"/>
      <c r="VM106" s="519"/>
      <c r="VN106" s="519"/>
      <c r="VO106" s="519"/>
      <c r="VP106" s="519"/>
      <c r="VQ106" s="519"/>
      <c r="VR106" s="519"/>
      <c r="VS106" s="519"/>
      <c r="VT106" s="519"/>
      <c r="VU106" s="519"/>
      <c r="VV106" s="519"/>
      <c r="VW106" s="519"/>
      <c r="VX106" s="519"/>
      <c r="VY106" s="519"/>
      <c r="VZ106" s="519"/>
      <c r="WA106" s="519"/>
      <c r="WB106" s="519"/>
      <c r="WC106" s="519"/>
      <c r="WD106" s="519"/>
      <c r="WE106" s="519"/>
      <c r="WF106" s="519"/>
      <c r="WG106" s="519"/>
      <c r="WH106" s="519"/>
      <c r="WI106" s="519"/>
      <c r="WJ106" s="519"/>
      <c r="WK106" s="519"/>
      <c r="WL106" s="519"/>
      <c r="WM106" s="519"/>
      <c r="WN106" s="519"/>
      <c r="WO106" s="519"/>
      <c r="WP106" s="519"/>
      <c r="WQ106" s="519"/>
      <c r="WR106" s="519"/>
      <c r="WS106" s="519"/>
      <c r="WT106" s="519"/>
      <c r="WU106" s="519"/>
      <c r="WV106" s="519"/>
      <c r="WW106" s="519"/>
      <c r="WX106" s="519"/>
      <c r="WY106" s="519"/>
      <c r="WZ106" s="519"/>
      <c r="XA106" s="519"/>
      <c r="XB106" s="519"/>
      <c r="XC106" s="519"/>
      <c r="XD106" s="519"/>
      <c r="XE106" s="519"/>
      <c r="XF106" s="519"/>
      <c r="XG106" s="519"/>
      <c r="XH106" s="519"/>
      <c r="XI106" s="519"/>
      <c r="XJ106" s="519"/>
      <c r="XK106" s="519"/>
      <c r="XL106" s="519"/>
      <c r="XM106" s="519"/>
      <c r="XN106" s="519"/>
      <c r="XO106" s="519"/>
      <c r="XP106" s="519"/>
      <c r="XQ106" s="519"/>
      <c r="XR106" s="519"/>
      <c r="XS106" s="519"/>
      <c r="XT106" s="519"/>
      <c r="XU106" s="519"/>
      <c r="XV106" s="519"/>
      <c r="XW106" s="519"/>
      <c r="XX106" s="519"/>
      <c r="XY106" s="519"/>
      <c r="XZ106" s="519"/>
      <c r="YA106" s="519"/>
      <c r="YB106" s="519"/>
      <c r="YC106" s="519"/>
      <c r="YD106" s="519"/>
      <c r="YE106" s="519"/>
      <c r="YF106" s="519"/>
      <c r="YG106" s="519"/>
      <c r="YH106" s="519"/>
      <c r="YI106" s="519"/>
      <c r="YJ106" s="519"/>
      <c r="YK106" s="519"/>
      <c r="YL106" s="519"/>
      <c r="YM106" s="519"/>
      <c r="YN106" s="519"/>
      <c r="YO106" s="519"/>
      <c r="YP106" s="519"/>
      <c r="YQ106" s="519"/>
      <c r="YR106" s="519"/>
      <c r="YS106" s="519"/>
      <c r="YT106" s="519"/>
      <c r="YU106" s="519"/>
      <c r="YV106" s="519"/>
      <c r="YW106" s="519"/>
      <c r="YX106" s="519"/>
      <c r="YY106" s="519"/>
      <c r="YZ106" s="519"/>
      <c r="ZA106" s="519"/>
      <c r="ZB106" s="519"/>
      <c r="ZC106" s="519"/>
      <c r="ZD106" s="519"/>
      <c r="ZE106" s="519"/>
      <c r="ZF106" s="519"/>
      <c r="ZG106" s="519"/>
      <c r="ZH106" s="519"/>
      <c r="ZI106" s="519"/>
      <c r="ZJ106" s="519"/>
      <c r="ZK106" s="519"/>
      <c r="ZL106" s="519"/>
      <c r="ZM106" s="519"/>
      <c r="ZN106" s="519"/>
      <c r="ZO106" s="519"/>
      <c r="ZP106" s="519"/>
      <c r="ZQ106" s="519"/>
      <c r="ZR106" s="519"/>
      <c r="ZS106" s="519"/>
      <c r="ZT106" s="519"/>
      <c r="ZU106" s="519"/>
      <c r="ZV106" s="519"/>
      <c r="ZW106" s="519"/>
      <c r="ZX106" s="519"/>
      <c r="ZY106" s="519"/>
      <c r="ZZ106" s="519"/>
      <c r="AAA106" s="519"/>
      <c r="AAB106" s="519"/>
      <c r="AAC106" s="519"/>
      <c r="AAD106" s="519"/>
      <c r="AAE106" s="519"/>
      <c r="AAF106" s="519"/>
      <c r="AAG106" s="519"/>
      <c r="AAH106" s="519"/>
      <c r="AAI106" s="519"/>
      <c r="AAJ106" s="519"/>
      <c r="AAK106" s="519"/>
      <c r="AAL106" s="519"/>
      <c r="AAM106" s="519"/>
      <c r="AAN106" s="519"/>
      <c r="AAO106" s="519"/>
      <c r="AAP106" s="519"/>
      <c r="AAQ106" s="519"/>
      <c r="AAR106" s="519"/>
      <c r="AAS106" s="519"/>
      <c r="AAT106" s="519"/>
      <c r="AAU106" s="519"/>
      <c r="AAV106" s="519"/>
      <c r="AAW106" s="519"/>
      <c r="AAX106" s="519"/>
      <c r="AAY106" s="519"/>
      <c r="AAZ106" s="519"/>
      <c r="ABA106" s="519"/>
      <c r="ABB106" s="519"/>
      <c r="ABC106" s="519"/>
      <c r="ABD106" s="519"/>
      <c r="ABE106" s="519"/>
      <c r="ABF106" s="519"/>
      <c r="ABG106" s="519"/>
      <c r="ABH106" s="519"/>
      <c r="ABI106" s="519"/>
      <c r="ABJ106" s="519"/>
      <c r="ABK106" s="519"/>
      <c r="ABL106" s="519"/>
      <c r="ABM106" s="519"/>
      <c r="ABN106" s="519"/>
      <c r="ABO106" s="519"/>
      <c r="ABP106" s="519"/>
      <c r="ABQ106" s="519"/>
      <c r="ABR106" s="519"/>
      <c r="ABS106" s="519"/>
      <c r="ABT106" s="519"/>
      <c r="ABU106" s="519"/>
      <c r="ABV106" s="519"/>
      <c r="ABW106" s="519"/>
      <c r="ABX106" s="519"/>
      <c r="ABY106" s="519"/>
      <c r="ABZ106" s="519"/>
      <c r="ACA106" s="519"/>
      <c r="ACB106" s="519"/>
      <c r="ACC106" s="519"/>
      <c r="ACD106" s="519"/>
      <c r="ACE106" s="519"/>
      <c r="ACF106" s="519"/>
      <c r="ACG106" s="519"/>
      <c r="ACH106" s="519"/>
      <c r="ACI106" s="519"/>
      <c r="ACJ106" s="519"/>
      <c r="ACK106" s="519"/>
      <c r="ACL106" s="519"/>
      <c r="ACM106" s="519"/>
      <c r="ACN106" s="519"/>
      <c r="ACO106" s="519"/>
      <c r="ACP106" s="519"/>
      <c r="ACQ106" s="519"/>
      <c r="ACR106" s="519"/>
      <c r="ACS106" s="519"/>
      <c r="ACT106" s="519"/>
      <c r="ACU106" s="519"/>
      <c r="ACV106" s="519"/>
      <c r="ACW106" s="519"/>
      <c r="ACX106" s="519"/>
      <c r="ACY106" s="519"/>
      <c r="ACZ106" s="519"/>
      <c r="ADA106" s="519"/>
      <c r="ADB106" s="519"/>
      <c r="ADC106" s="519"/>
      <c r="ADD106" s="519"/>
      <c r="ADE106" s="519"/>
      <c r="ADF106" s="519"/>
      <c r="ADG106" s="519"/>
      <c r="ADH106" s="519"/>
      <c r="ADI106" s="519"/>
      <c r="ADJ106" s="519"/>
      <c r="ADK106" s="519"/>
      <c r="ADL106" s="519"/>
      <c r="ADM106" s="519"/>
      <c r="ADN106" s="519"/>
      <c r="ADO106" s="519"/>
      <c r="ADP106" s="519"/>
      <c r="ADQ106" s="519"/>
      <c r="ADR106" s="519"/>
      <c r="ADS106" s="519"/>
      <c r="ADT106" s="519"/>
      <c r="ADU106" s="519"/>
      <c r="ADV106" s="519"/>
      <c r="ADW106" s="519"/>
      <c r="ADX106" s="519"/>
      <c r="ADY106" s="519"/>
      <c r="ADZ106" s="519"/>
      <c r="AEA106" s="519"/>
      <c r="AEB106" s="519"/>
      <c r="AEC106" s="519"/>
      <c r="AED106" s="519"/>
      <c r="AEE106" s="519"/>
      <c r="AEF106" s="519"/>
      <c r="AEG106" s="519"/>
      <c r="AEH106" s="519"/>
      <c r="AEI106" s="519"/>
      <c r="AEJ106" s="519"/>
      <c r="AEK106" s="519"/>
      <c r="AEL106" s="519"/>
      <c r="AEM106" s="519"/>
      <c r="AEN106" s="519"/>
      <c r="AEO106" s="519"/>
      <c r="AEP106" s="519"/>
      <c r="AEQ106" s="519"/>
      <c r="AER106" s="519"/>
      <c r="AES106" s="519"/>
      <c r="AET106" s="519"/>
      <c r="AEU106" s="519"/>
      <c r="AEV106" s="519"/>
      <c r="AEW106" s="519"/>
      <c r="AEX106" s="519"/>
      <c r="AEY106" s="519"/>
      <c r="AEZ106" s="519"/>
      <c r="AFA106" s="519"/>
      <c r="AFB106" s="519"/>
      <c r="AFC106" s="519"/>
      <c r="AFD106" s="519"/>
      <c r="AFE106" s="519"/>
      <c r="AFF106" s="519"/>
      <c r="AFG106" s="519"/>
      <c r="AFH106" s="519"/>
      <c r="AFI106" s="519"/>
      <c r="AFJ106" s="519"/>
      <c r="AFK106" s="519"/>
      <c r="AFL106" s="519"/>
      <c r="AFM106" s="519"/>
      <c r="AFN106" s="519"/>
      <c r="AFO106" s="519"/>
      <c r="AFP106" s="519"/>
      <c r="AFQ106" s="519"/>
      <c r="AFR106" s="519"/>
      <c r="AFS106" s="519"/>
      <c r="AFT106" s="519"/>
      <c r="AFU106" s="519"/>
      <c r="AFV106" s="519"/>
      <c r="AFW106" s="519"/>
      <c r="AFX106" s="519"/>
      <c r="AFY106" s="519"/>
      <c r="AFZ106" s="519"/>
      <c r="AGA106" s="519"/>
      <c r="AGB106" s="519"/>
      <c r="AGC106" s="519"/>
      <c r="AGD106" s="519"/>
      <c r="AGE106" s="519"/>
      <c r="AGF106" s="519"/>
      <c r="AGG106" s="519"/>
      <c r="AGH106" s="519"/>
      <c r="AGI106" s="519"/>
      <c r="AGJ106" s="519"/>
      <c r="AGK106" s="519"/>
      <c r="AGL106" s="519"/>
      <c r="AGM106" s="519"/>
      <c r="AGN106" s="519"/>
      <c r="AGO106" s="519"/>
      <c r="AGP106" s="519"/>
      <c r="AGQ106" s="519"/>
      <c r="AGR106" s="519"/>
      <c r="AGS106" s="519"/>
      <c r="AGT106" s="519"/>
      <c r="AGU106" s="519"/>
      <c r="AGV106" s="519"/>
      <c r="AGW106" s="519"/>
      <c r="AGX106" s="519"/>
      <c r="AGY106" s="519"/>
      <c r="AGZ106" s="519"/>
      <c r="AHA106" s="519"/>
      <c r="AHB106" s="519"/>
      <c r="AHC106" s="519"/>
      <c r="AHD106" s="519"/>
      <c r="AHE106" s="519"/>
      <c r="AHF106" s="519"/>
      <c r="AHG106" s="519"/>
      <c r="AHH106" s="519"/>
      <c r="AHI106" s="519"/>
      <c r="AHJ106" s="519"/>
      <c r="AHK106" s="519"/>
      <c r="AHL106" s="519"/>
      <c r="AHM106" s="519"/>
      <c r="AHN106" s="519"/>
      <c r="AHO106" s="519"/>
      <c r="AHP106" s="519"/>
      <c r="AHQ106" s="519"/>
      <c r="AHR106" s="519"/>
      <c r="AHS106" s="519"/>
      <c r="AHT106" s="519"/>
      <c r="AHU106" s="519"/>
      <c r="AHV106" s="519"/>
      <c r="AHW106" s="519"/>
      <c r="AHX106" s="519"/>
      <c r="AHY106" s="519"/>
      <c r="AHZ106" s="519"/>
      <c r="AIA106" s="519"/>
      <c r="AIB106" s="519"/>
      <c r="AIC106" s="519"/>
      <c r="AID106" s="519"/>
      <c r="AIE106" s="519"/>
      <c r="AIF106" s="519"/>
      <c r="AIG106" s="519"/>
      <c r="AIH106" s="519"/>
      <c r="AII106" s="519"/>
      <c r="AIJ106" s="519"/>
      <c r="AIK106" s="519"/>
      <c r="AIL106" s="519"/>
      <c r="AIM106" s="519"/>
      <c r="AIN106" s="519"/>
      <c r="AIO106" s="519"/>
      <c r="AIP106" s="519"/>
      <c r="AIQ106" s="519"/>
      <c r="AIR106" s="519"/>
      <c r="AIS106" s="519"/>
      <c r="AIT106" s="519"/>
      <c r="AIU106" s="519"/>
      <c r="AIV106" s="519"/>
      <c r="AIW106" s="519"/>
      <c r="AIX106" s="519"/>
      <c r="AIY106" s="519"/>
      <c r="AIZ106" s="519"/>
      <c r="AJA106" s="519"/>
      <c r="AJB106" s="519"/>
      <c r="AJC106" s="519"/>
      <c r="AJD106" s="519"/>
      <c r="AJE106" s="519"/>
      <c r="AJF106" s="519"/>
      <c r="AJG106" s="519"/>
      <c r="AJH106" s="519"/>
      <c r="AJI106" s="519"/>
      <c r="AJJ106" s="519"/>
      <c r="AJK106" s="519"/>
      <c r="AJL106" s="519"/>
      <c r="AJM106" s="519"/>
      <c r="AJN106" s="519"/>
      <c r="AJO106" s="519"/>
      <c r="AJP106" s="519"/>
      <c r="AJQ106" s="519"/>
      <c r="AJR106" s="519"/>
      <c r="AJS106" s="519"/>
      <c r="AJT106" s="519"/>
      <c r="AJU106" s="519"/>
      <c r="AJV106" s="519"/>
      <c r="AJW106" s="519"/>
      <c r="AJX106" s="519"/>
      <c r="AJY106" s="519"/>
      <c r="AJZ106" s="519"/>
      <c r="AKA106" s="519"/>
      <c r="AKB106" s="519"/>
      <c r="AKC106" s="519"/>
      <c r="AKD106" s="519"/>
      <c r="AKE106" s="519"/>
      <c r="AKF106" s="519"/>
      <c r="AKG106" s="519"/>
      <c r="AKH106" s="519"/>
      <c r="AKI106" s="519"/>
      <c r="AKJ106" s="519"/>
      <c r="AKK106" s="519"/>
      <c r="AKL106" s="519"/>
      <c r="AKM106" s="519"/>
      <c r="AKN106" s="519"/>
      <c r="AKO106" s="519"/>
      <c r="AKP106" s="519"/>
      <c r="AKQ106" s="519"/>
      <c r="AKR106" s="519"/>
      <c r="AKS106" s="519"/>
      <c r="AKT106" s="519"/>
      <c r="AKU106" s="519"/>
      <c r="AKV106" s="519"/>
      <c r="AKW106" s="519"/>
      <c r="AKX106" s="519"/>
      <c r="AKY106" s="519"/>
      <c r="AKZ106" s="519"/>
      <c r="ALA106" s="519"/>
      <c r="ALB106" s="519"/>
      <c r="ALC106" s="519"/>
      <c r="ALD106" s="519"/>
      <c r="ALE106" s="519"/>
      <c r="ALF106" s="519"/>
      <c r="ALG106" s="519"/>
      <c r="ALH106" s="519"/>
      <c r="ALI106" s="519"/>
      <c r="ALJ106" s="519"/>
      <c r="ALK106" s="519"/>
      <c r="ALL106" s="519"/>
      <c r="ALM106" s="519"/>
      <c r="ALN106" s="519"/>
      <c r="ALO106" s="519"/>
      <c r="ALP106" s="519"/>
      <c r="ALQ106" s="519"/>
      <c r="ALR106" s="519"/>
      <c r="ALS106" s="519"/>
      <c r="ALT106" s="519"/>
      <c r="ALU106" s="519"/>
      <c r="ALV106" s="519"/>
      <c r="ALW106" s="519"/>
      <c r="ALX106" s="519"/>
      <c r="ALY106" s="519"/>
      <c r="ALZ106" s="519"/>
      <c r="AMA106" s="519"/>
      <c r="AMB106" s="519"/>
      <c r="AMC106" s="519"/>
      <c r="AMD106" s="519"/>
      <c r="AME106" s="519"/>
      <c r="AMF106" s="519"/>
      <c r="AMG106" s="519"/>
      <c r="AMH106" s="519"/>
      <c r="AMI106" s="519"/>
      <c r="AMJ106" s="519"/>
      <c r="AMK106" s="519"/>
      <c r="AML106" s="519"/>
      <c r="AMM106" s="519"/>
      <c r="AMN106" s="519"/>
      <c r="AMO106" s="519"/>
      <c r="AMP106" s="519"/>
      <c r="AMQ106" s="519"/>
      <c r="AMR106" s="519"/>
      <c r="AMS106" s="519"/>
      <c r="AMT106" s="519"/>
      <c r="AMU106" s="519"/>
      <c r="AMV106" s="519"/>
      <c r="AMW106" s="519"/>
      <c r="AMX106" s="519"/>
      <c r="AMY106" s="519"/>
      <c r="AMZ106" s="519"/>
      <c r="ANA106" s="519"/>
      <c r="ANB106" s="519"/>
      <c r="ANC106" s="519"/>
      <c r="AND106" s="519"/>
      <c r="ANE106" s="519"/>
      <c r="ANF106" s="519"/>
      <c r="ANG106" s="519"/>
      <c r="ANH106" s="519"/>
      <c r="ANI106" s="519"/>
      <c r="ANJ106" s="519"/>
      <c r="ANK106" s="519"/>
      <c r="ANL106" s="519"/>
      <c r="ANM106" s="519"/>
      <c r="ANN106" s="519"/>
      <c r="ANO106" s="519"/>
      <c r="ANP106" s="519"/>
      <c r="ANQ106" s="519"/>
      <c r="ANR106" s="519"/>
      <c r="ANS106" s="519"/>
      <c r="ANT106" s="519"/>
      <c r="ANU106" s="519"/>
      <c r="ANV106" s="519"/>
      <c r="ANW106" s="519"/>
      <c r="ANX106" s="519"/>
      <c r="ANY106" s="519"/>
      <c r="ANZ106" s="519"/>
      <c r="AOA106" s="519"/>
      <c r="AOB106" s="519"/>
      <c r="AOC106" s="519"/>
      <c r="AOD106" s="519"/>
      <c r="AOE106" s="519"/>
      <c r="AOF106" s="519"/>
      <c r="AOG106" s="519"/>
      <c r="AOH106" s="519"/>
      <c r="AOI106" s="519"/>
      <c r="AOJ106" s="519"/>
      <c r="AOK106" s="519"/>
      <c r="AOL106" s="519"/>
      <c r="AOM106" s="519"/>
      <c r="AON106" s="519"/>
      <c r="AOO106" s="519"/>
      <c r="AOP106" s="519"/>
      <c r="AOQ106" s="519"/>
      <c r="AOR106" s="519"/>
      <c r="AOS106" s="519"/>
      <c r="AOT106" s="519"/>
      <c r="AOU106" s="519"/>
      <c r="AOV106" s="519"/>
      <c r="AOW106" s="519"/>
      <c r="AOX106" s="519"/>
      <c r="AOY106" s="519"/>
      <c r="AOZ106" s="519"/>
      <c r="APA106" s="519"/>
      <c r="APB106" s="519"/>
      <c r="APC106" s="519"/>
      <c r="APD106" s="519"/>
      <c r="APE106" s="519"/>
      <c r="APF106" s="519"/>
      <c r="APG106" s="519"/>
      <c r="APH106" s="519"/>
      <c r="API106" s="519"/>
      <c r="APJ106" s="519"/>
      <c r="APK106" s="519"/>
      <c r="APL106" s="519"/>
      <c r="APM106" s="519"/>
      <c r="APN106" s="519"/>
      <c r="APO106" s="519"/>
      <c r="APP106" s="519"/>
      <c r="APQ106" s="519"/>
      <c r="APR106" s="519"/>
      <c r="APS106" s="519"/>
      <c r="APT106" s="519"/>
      <c r="APU106" s="519"/>
      <c r="APV106" s="519"/>
      <c r="APW106" s="519"/>
      <c r="APX106" s="519"/>
      <c r="APY106" s="519"/>
      <c r="APZ106" s="519"/>
      <c r="AQA106" s="519"/>
      <c r="AQB106" s="519"/>
      <c r="AQC106" s="519"/>
      <c r="AQD106" s="519"/>
      <c r="AQE106" s="519"/>
      <c r="AQF106" s="519"/>
      <c r="AQG106" s="519"/>
      <c r="AQH106" s="519"/>
      <c r="AQI106" s="519"/>
      <c r="AQJ106" s="519"/>
      <c r="AQK106" s="519"/>
      <c r="AQL106" s="519"/>
      <c r="AQM106" s="519"/>
      <c r="AQN106" s="519"/>
      <c r="AQO106" s="519"/>
      <c r="AQP106" s="519"/>
      <c r="AQQ106" s="519"/>
      <c r="AQR106" s="519"/>
      <c r="AQS106" s="519"/>
      <c r="AQT106" s="519"/>
      <c r="AQU106" s="519"/>
      <c r="AQV106" s="519"/>
      <c r="AQW106" s="519"/>
      <c r="AQX106" s="519"/>
      <c r="AQY106" s="519"/>
      <c r="AQZ106" s="519"/>
      <c r="ARA106" s="519"/>
      <c r="ARB106" s="519"/>
      <c r="ARC106" s="519"/>
      <c r="ARD106" s="519"/>
      <c r="ARE106" s="519"/>
      <c r="ARF106" s="519"/>
      <c r="ARG106" s="519"/>
      <c r="ARH106" s="519"/>
      <c r="ARI106" s="519"/>
      <c r="ARJ106" s="519"/>
      <c r="ARK106" s="519"/>
      <c r="ARL106" s="519"/>
      <c r="ARM106" s="519"/>
      <c r="ARN106" s="519"/>
      <c r="ARO106" s="519"/>
      <c r="ARP106" s="519"/>
      <c r="ARQ106" s="519"/>
      <c r="ARR106" s="519"/>
      <c r="ARS106" s="519"/>
      <c r="ART106" s="519"/>
      <c r="ARU106" s="519"/>
      <c r="ARV106" s="519"/>
      <c r="ARW106" s="519"/>
      <c r="ARX106" s="519"/>
      <c r="ARY106" s="519"/>
      <c r="ARZ106" s="519"/>
      <c r="ASA106" s="519"/>
      <c r="ASB106" s="519"/>
      <c r="ASC106" s="519"/>
      <c r="ASD106" s="519"/>
      <c r="ASE106" s="519"/>
      <c r="ASF106" s="519"/>
      <c r="ASG106" s="519"/>
      <c r="ASH106" s="519"/>
      <c r="ASI106" s="519"/>
      <c r="ASJ106" s="519"/>
      <c r="ASK106" s="519"/>
      <c r="ASL106" s="519"/>
      <c r="ASM106" s="519"/>
      <c r="ASN106" s="519"/>
      <c r="ASO106" s="519"/>
      <c r="ASP106" s="519"/>
      <c r="ASQ106" s="519"/>
      <c r="ASR106" s="519"/>
      <c r="ASS106" s="519"/>
      <c r="AST106" s="519"/>
      <c r="ASU106" s="519"/>
      <c r="ASV106" s="519"/>
      <c r="ASW106" s="519"/>
      <c r="ASX106" s="519"/>
      <c r="ASY106" s="519"/>
      <c r="ASZ106" s="519"/>
      <c r="ATA106" s="519"/>
      <c r="ATB106" s="519"/>
      <c r="ATC106" s="519"/>
      <c r="ATD106" s="519"/>
      <c r="ATE106" s="519"/>
      <c r="ATF106" s="519"/>
      <c r="ATG106" s="519"/>
      <c r="ATH106" s="519"/>
      <c r="ATI106" s="519"/>
      <c r="ATJ106" s="519"/>
      <c r="ATK106" s="519"/>
      <c r="ATL106" s="519"/>
      <c r="ATM106" s="519"/>
      <c r="ATN106" s="519"/>
      <c r="ATO106" s="519"/>
      <c r="ATP106" s="519"/>
      <c r="ATQ106" s="519"/>
      <c r="ATR106" s="519"/>
      <c r="ATS106" s="519"/>
      <c r="ATT106" s="519"/>
      <c r="ATU106" s="519"/>
      <c r="ATV106" s="519"/>
      <c r="ATW106" s="519"/>
      <c r="ATX106" s="519"/>
      <c r="ATY106" s="519"/>
      <c r="ATZ106" s="519"/>
      <c r="AUA106" s="519"/>
      <c r="AUB106" s="519"/>
      <c r="AUC106" s="519"/>
      <c r="AUD106" s="519"/>
      <c r="AUE106" s="519"/>
      <c r="AUF106" s="519"/>
      <c r="AUG106" s="519"/>
      <c r="AUH106" s="519"/>
      <c r="AUI106" s="519"/>
      <c r="AUJ106" s="519"/>
      <c r="AUK106" s="519"/>
      <c r="AUL106" s="519"/>
      <c r="AUM106" s="519"/>
      <c r="AUN106" s="519"/>
      <c r="AUO106" s="519"/>
      <c r="AUP106" s="519"/>
      <c r="AUQ106" s="519"/>
      <c r="AUR106" s="519"/>
      <c r="AUS106" s="519"/>
      <c r="AUT106" s="519"/>
      <c r="AUU106" s="519"/>
      <c r="AUV106" s="519"/>
      <c r="AUW106" s="519"/>
      <c r="AUX106" s="519"/>
      <c r="AUY106" s="519"/>
      <c r="AUZ106" s="519"/>
      <c r="AVA106" s="519"/>
      <c r="AVB106" s="519"/>
      <c r="AVC106" s="519"/>
      <c r="AVD106" s="519"/>
      <c r="AVE106" s="519"/>
      <c r="AVF106" s="519"/>
      <c r="AVG106" s="519"/>
      <c r="AVH106" s="519"/>
      <c r="AVI106" s="519"/>
      <c r="AVJ106" s="519"/>
      <c r="AVK106" s="519"/>
      <c r="AVL106" s="519"/>
      <c r="AVM106" s="519"/>
      <c r="AVN106" s="519"/>
      <c r="AVO106" s="519"/>
      <c r="AVP106" s="519"/>
      <c r="AVQ106" s="519"/>
      <c r="AVR106" s="519"/>
      <c r="AVS106" s="519"/>
      <c r="AVT106" s="519"/>
      <c r="AVU106" s="519"/>
      <c r="AVV106" s="519"/>
      <c r="AVW106" s="519"/>
      <c r="AVX106" s="519"/>
      <c r="AVY106" s="519"/>
      <c r="AVZ106" s="519"/>
      <c r="AWA106" s="519"/>
      <c r="AWB106" s="519"/>
      <c r="AWC106" s="519"/>
      <c r="AWD106" s="519"/>
      <c r="AWE106" s="519"/>
      <c r="AWF106" s="519"/>
      <c r="AWG106" s="519"/>
      <c r="AWH106" s="519"/>
      <c r="AWI106" s="519"/>
      <c r="AWJ106" s="519"/>
      <c r="AWK106" s="519"/>
      <c r="AWL106" s="519"/>
      <c r="AWM106" s="519"/>
      <c r="AWN106" s="519"/>
      <c r="AWO106" s="519"/>
      <c r="AWP106" s="519"/>
      <c r="AWQ106" s="519"/>
      <c r="AWR106" s="519"/>
      <c r="AWS106" s="519"/>
      <c r="AWT106" s="519"/>
      <c r="AWU106" s="519"/>
      <c r="AWV106" s="519"/>
      <c r="AWW106" s="519"/>
      <c r="AWX106" s="519"/>
      <c r="AWY106" s="519"/>
      <c r="AWZ106" s="519"/>
      <c r="AXA106" s="519"/>
      <c r="AXB106" s="519"/>
      <c r="AXC106" s="519"/>
      <c r="AXD106" s="519"/>
      <c r="AXE106" s="519"/>
      <c r="AXF106" s="519"/>
      <c r="AXG106" s="519"/>
      <c r="AXH106" s="519"/>
      <c r="AXI106" s="519"/>
      <c r="AXJ106" s="519"/>
      <c r="AXK106" s="519"/>
      <c r="AXL106" s="519"/>
      <c r="AXM106" s="519"/>
      <c r="AXN106" s="519"/>
      <c r="AXO106" s="519"/>
      <c r="AXP106" s="519"/>
      <c r="AXQ106" s="519"/>
      <c r="AXR106" s="519"/>
      <c r="AXS106" s="519"/>
      <c r="AXT106" s="519"/>
      <c r="AXU106" s="519"/>
      <c r="AXV106" s="519"/>
      <c r="AXW106" s="519"/>
      <c r="AXX106" s="519"/>
      <c r="AXY106" s="519"/>
      <c r="AXZ106" s="519"/>
      <c r="AYA106" s="519"/>
      <c r="AYB106" s="519"/>
      <c r="AYC106" s="519"/>
      <c r="AYD106" s="519"/>
      <c r="AYE106" s="519"/>
      <c r="AYF106" s="519"/>
      <c r="AYG106" s="519"/>
      <c r="AYH106" s="519"/>
      <c r="AYI106" s="519"/>
      <c r="AYJ106" s="519"/>
      <c r="AYK106" s="519"/>
      <c r="AYL106" s="519"/>
      <c r="AYM106" s="519"/>
      <c r="AYN106" s="519"/>
      <c r="AYO106" s="519"/>
      <c r="AYP106" s="519"/>
      <c r="AYQ106" s="519"/>
      <c r="AYR106" s="519"/>
      <c r="AYS106" s="519"/>
      <c r="AYT106" s="519"/>
      <c r="AYU106" s="519"/>
      <c r="AYV106" s="519"/>
      <c r="AYW106" s="519"/>
      <c r="AYX106" s="519"/>
      <c r="AYY106" s="519"/>
      <c r="AYZ106" s="519"/>
      <c r="AZA106" s="519"/>
      <c r="AZB106" s="519"/>
      <c r="AZC106" s="519"/>
      <c r="AZD106" s="519"/>
      <c r="AZE106" s="519"/>
      <c r="AZF106" s="519"/>
      <c r="AZG106" s="519"/>
      <c r="AZH106" s="519"/>
      <c r="AZI106" s="519"/>
      <c r="AZJ106" s="519"/>
      <c r="AZK106" s="519"/>
      <c r="AZL106" s="519"/>
      <c r="AZM106" s="519"/>
      <c r="AZN106" s="519"/>
      <c r="AZO106" s="519"/>
      <c r="AZP106" s="519"/>
      <c r="AZQ106" s="519"/>
      <c r="AZR106" s="519"/>
      <c r="AZS106" s="519"/>
      <c r="AZT106" s="519"/>
      <c r="AZU106" s="519"/>
      <c r="AZV106" s="519"/>
      <c r="AZW106" s="519"/>
      <c r="AZX106" s="519"/>
      <c r="AZY106" s="519"/>
      <c r="AZZ106" s="519"/>
      <c r="BAA106" s="519"/>
      <c r="BAB106" s="519"/>
      <c r="BAC106" s="519"/>
      <c r="BAD106" s="519"/>
      <c r="BAE106" s="519"/>
      <c r="BAF106" s="519"/>
      <c r="BAG106" s="519"/>
      <c r="BAH106" s="519"/>
      <c r="BAI106" s="519"/>
      <c r="BAJ106" s="519"/>
      <c r="BAK106" s="519"/>
      <c r="BAL106" s="519"/>
      <c r="BAM106" s="519"/>
      <c r="BAN106" s="519"/>
      <c r="BAO106" s="519"/>
      <c r="BAP106" s="519"/>
      <c r="BAQ106" s="519"/>
      <c r="BAR106" s="519"/>
      <c r="BAS106" s="519"/>
      <c r="BAT106" s="519"/>
      <c r="BAU106" s="519"/>
      <c r="BAV106" s="519"/>
      <c r="BAW106" s="519"/>
      <c r="BAX106" s="519"/>
      <c r="BAY106" s="519"/>
      <c r="BAZ106" s="519"/>
      <c r="BBA106" s="519"/>
      <c r="BBB106" s="519"/>
      <c r="BBC106" s="519"/>
      <c r="BBD106" s="519"/>
      <c r="BBE106" s="519"/>
      <c r="BBF106" s="519"/>
      <c r="BBG106" s="519"/>
      <c r="BBH106" s="519"/>
      <c r="BBI106" s="519"/>
      <c r="BBJ106" s="519"/>
      <c r="BBK106" s="519"/>
      <c r="BBL106" s="519"/>
      <c r="BBM106" s="519"/>
      <c r="BBN106" s="519"/>
      <c r="BBO106" s="519"/>
      <c r="BBP106" s="519"/>
      <c r="BBQ106" s="519"/>
      <c r="BBR106" s="519"/>
      <c r="BBS106" s="519"/>
      <c r="BBT106" s="519"/>
      <c r="BBU106" s="519"/>
      <c r="BBV106" s="519"/>
      <c r="BBW106" s="519"/>
      <c r="BBX106" s="519"/>
      <c r="BBY106" s="519"/>
      <c r="BBZ106" s="519"/>
      <c r="BCA106" s="519"/>
      <c r="BCB106" s="519"/>
      <c r="BCC106" s="519"/>
      <c r="BCD106" s="519"/>
      <c r="BCE106" s="519"/>
      <c r="BCF106" s="519"/>
      <c r="BCG106" s="519"/>
      <c r="BCH106" s="519"/>
      <c r="BCI106" s="519"/>
      <c r="BCJ106" s="519"/>
      <c r="BCK106" s="519"/>
      <c r="BCL106" s="519"/>
      <c r="BCM106" s="519"/>
      <c r="BCN106" s="519"/>
      <c r="BCO106" s="519"/>
      <c r="BCP106" s="519"/>
      <c r="BCQ106" s="519"/>
      <c r="BCR106" s="519"/>
      <c r="BCS106" s="519"/>
      <c r="BCT106" s="519"/>
      <c r="BCU106" s="519"/>
      <c r="BCV106" s="519"/>
      <c r="BCW106" s="519"/>
      <c r="BCX106" s="519"/>
      <c r="BCY106" s="519"/>
      <c r="BCZ106" s="519"/>
      <c r="BDA106" s="519"/>
      <c r="BDB106" s="519"/>
      <c r="BDC106" s="519"/>
      <c r="BDD106" s="519"/>
      <c r="BDE106" s="519"/>
      <c r="BDF106" s="519"/>
      <c r="BDG106" s="519"/>
      <c r="BDH106" s="519"/>
      <c r="BDI106" s="519"/>
      <c r="BDJ106" s="519"/>
      <c r="BDK106" s="519"/>
      <c r="BDL106" s="519"/>
      <c r="BDM106" s="519"/>
      <c r="BDN106" s="519"/>
      <c r="BDO106" s="519"/>
      <c r="BDP106" s="519"/>
      <c r="BDQ106" s="519"/>
      <c r="BDR106" s="519"/>
      <c r="BDS106" s="519"/>
      <c r="BDT106" s="519"/>
      <c r="BDU106" s="519"/>
      <c r="BDV106" s="519"/>
      <c r="BDW106" s="519"/>
      <c r="BDX106" s="519"/>
      <c r="BDY106" s="519"/>
      <c r="BDZ106" s="519"/>
      <c r="BEA106" s="519"/>
      <c r="BEB106" s="519"/>
      <c r="BEC106" s="519"/>
      <c r="BED106" s="519"/>
      <c r="BEE106" s="519"/>
      <c r="BEF106" s="519"/>
      <c r="BEG106" s="519"/>
      <c r="BEH106" s="519"/>
      <c r="BEI106" s="519"/>
      <c r="BEJ106" s="519"/>
      <c r="BEK106" s="519"/>
      <c r="BEL106" s="519"/>
      <c r="BEM106" s="519"/>
      <c r="BEN106" s="519"/>
      <c r="BEO106" s="519"/>
      <c r="BEP106" s="519"/>
      <c r="BEQ106" s="519"/>
      <c r="BER106" s="519"/>
      <c r="BES106" s="519"/>
      <c r="BET106" s="519"/>
      <c r="BEU106" s="519"/>
      <c r="BEV106" s="519"/>
      <c r="BEW106" s="519"/>
      <c r="BEX106" s="519"/>
      <c r="BEY106" s="519"/>
      <c r="BEZ106" s="519"/>
      <c r="BFA106" s="519"/>
      <c r="BFB106" s="519"/>
      <c r="BFC106" s="519"/>
      <c r="BFD106" s="519"/>
      <c r="BFE106" s="519"/>
      <c r="BFF106" s="519"/>
      <c r="BFG106" s="519"/>
      <c r="BFH106" s="519"/>
      <c r="BFI106" s="519"/>
      <c r="BFJ106" s="519"/>
      <c r="BFK106" s="519"/>
      <c r="BFL106" s="519"/>
      <c r="BFM106" s="519"/>
      <c r="BFN106" s="519"/>
      <c r="BFO106" s="519"/>
      <c r="BFP106" s="519"/>
      <c r="BFQ106" s="519"/>
      <c r="BFR106" s="519"/>
      <c r="BFS106" s="519"/>
      <c r="BFT106" s="519"/>
      <c r="BFU106" s="519"/>
      <c r="BFV106" s="519"/>
      <c r="BFW106" s="519"/>
      <c r="BFX106" s="519"/>
      <c r="BFY106" s="519"/>
      <c r="BFZ106" s="519"/>
      <c r="BGA106" s="519"/>
      <c r="BGB106" s="519"/>
      <c r="BGC106" s="519"/>
      <c r="BGD106" s="519"/>
      <c r="BGE106" s="519"/>
      <c r="BGF106" s="519"/>
      <c r="BGG106" s="519"/>
      <c r="BGH106" s="519"/>
      <c r="BGI106" s="519"/>
      <c r="BGJ106" s="519"/>
      <c r="BGK106" s="519"/>
      <c r="BGL106" s="519"/>
      <c r="BGM106" s="519"/>
      <c r="BGN106" s="519"/>
      <c r="BGO106" s="519"/>
      <c r="BGP106" s="519"/>
      <c r="BGQ106" s="519"/>
      <c r="BGR106" s="519"/>
      <c r="BGS106" s="519"/>
      <c r="BGT106" s="519"/>
      <c r="BGU106" s="519"/>
      <c r="BGV106" s="519"/>
      <c r="BGW106" s="519"/>
      <c r="BGX106" s="519"/>
      <c r="BGY106" s="519"/>
      <c r="BGZ106" s="519"/>
      <c r="BHA106" s="519"/>
      <c r="BHB106" s="519"/>
      <c r="BHC106" s="519"/>
      <c r="BHD106" s="519"/>
      <c r="BHE106" s="519"/>
      <c r="BHF106" s="519"/>
      <c r="BHG106" s="519"/>
      <c r="BHH106" s="519"/>
      <c r="BHI106" s="519"/>
      <c r="BHJ106" s="519"/>
      <c r="BHK106" s="519"/>
      <c r="BHL106" s="519"/>
      <c r="BHM106" s="519"/>
      <c r="BHN106" s="519"/>
      <c r="BHO106" s="519"/>
      <c r="BHP106" s="519"/>
      <c r="BHQ106" s="519"/>
      <c r="BHR106" s="519"/>
      <c r="BHS106" s="519"/>
      <c r="BHT106" s="519"/>
      <c r="BHU106" s="519"/>
      <c r="BHV106" s="519"/>
      <c r="BHW106" s="519"/>
      <c r="BHX106" s="519"/>
      <c r="BHY106" s="519"/>
      <c r="BHZ106" s="519"/>
      <c r="BIA106" s="519"/>
      <c r="BIB106" s="519"/>
      <c r="BIC106" s="519"/>
      <c r="BID106" s="519"/>
      <c r="BIE106" s="519"/>
      <c r="BIF106" s="519"/>
      <c r="BIG106" s="519"/>
      <c r="BIH106" s="519"/>
      <c r="BII106" s="519"/>
      <c r="BIJ106" s="519"/>
      <c r="BIK106" s="519"/>
      <c r="BIL106" s="519"/>
      <c r="BIM106" s="519"/>
      <c r="BIN106" s="519"/>
      <c r="BIO106" s="519"/>
      <c r="BIP106" s="519"/>
      <c r="BIQ106" s="519"/>
      <c r="BIR106" s="519"/>
      <c r="BIS106" s="519"/>
      <c r="BIT106" s="519"/>
      <c r="BIU106" s="519"/>
      <c r="BIV106" s="519"/>
      <c r="BIW106" s="519"/>
      <c r="BIX106" s="519"/>
      <c r="BIY106" s="519"/>
      <c r="BIZ106" s="519"/>
      <c r="BJA106" s="519"/>
      <c r="BJB106" s="519"/>
      <c r="BJC106" s="519"/>
      <c r="BJD106" s="519"/>
      <c r="BJE106" s="519"/>
      <c r="BJF106" s="519"/>
      <c r="BJG106" s="519"/>
      <c r="BJH106" s="519"/>
      <c r="BJI106" s="519"/>
      <c r="BJJ106" s="519"/>
      <c r="BJK106" s="519"/>
      <c r="BJL106" s="519"/>
      <c r="BJM106" s="519"/>
      <c r="BJN106" s="519"/>
      <c r="BJO106" s="519"/>
      <c r="BJP106" s="519"/>
      <c r="BJQ106" s="519"/>
      <c r="BJR106" s="519"/>
      <c r="BJS106" s="519"/>
      <c r="BJT106" s="519"/>
      <c r="BJU106" s="519"/>
      <c r="BJV106" s="519"/>
      <c r="BJW106" s="519"/>
      <c r="BJX106" s="519"/>
      <c r="BJY106" s="519"/>
      <c r="BJZ106" s="519"/>
      <c r="BKA106" s="519"/>
      <c r="BKB106" s="519"/>
      <c r="BKC106" s="519"/>
      <c r="BKD106" s="519"/>
      <c r="BKE106" s="519"/>
      <c r="BKF106" s="519"/>
      <c r="BKG106" s="519"/>
      <c r="BKH106" s="519"/>
      <c r="BKI106" s="519"/>
      <c r="BKJ106" s="519"/>
      <c r="BKK106" s="519"/>
      <c r="BKL106" s="519"/>
      <c r="BKM106" s="519"/>
      <c r="BKN106" s="519"/>
      <c r="BKO106" s="519"/>
      <c r="BKP106" s="519"/>
      <c r="BKQ106" s="519"/>
      <c r="BKR106" s="519"/>
      <c r="BKS106" s="519"/>
      <c r="BKT106" s="519"/>
      <c r="BKU106" s="519"/>
      <c r="BKV106" s="519"/>
      <c r="BKW106" s="519"/>
      <c r="BKX106" s="519"/>
      <c r="BKY106" s="519"/>
      <c r="BKZ106" s="519"/>
      <c r="BLA106" s="519"/>
      <c r="BLB106" s="519"/>
      <c r="BLC106" s="519"/>
      <c r="BLD106" s="519"/>
      <c r="BLE106" s="519"/>
      <c r="BLF106" s="519"/>
      <c r="BLG106" s="519"/>
      <c r="BLH106" s="519"/>
      <c r="BLI106" s="519"/>
      <c r="BLJ106" s="519"/>
      <c r="BLK106" s="519"/>
      <c r="BLL106" s="519"/>
      <c r="BLM106" s="519"/>
      <c r="BLN106" s="519"/>
      <c r="BLO106" s="519"/>
      <c r="BLP106" s="519"/>
      <c r="BLQ106" s="519"/>
      <c r="BLR106" s="519"/>
      <c r="BLS106" s="519"/>
      <c r="BLT106" s="519"/>
      <c r="BLU106" s="519"/>
      <c r="BLV106" s="519"/>
      <c r="BLW106" s="519"/>
      <c r="BLX106" s="519"/>
      <c r="BLY106" s="519"/>
      <c r="BLZ106" s="519"/>
      <c r="BMA106" s="519"/>
      <c r="BMB106" s="519"/>
      <c r="BMC106" s="519"/>
      <c r="BMD106" s="519"/>
      <c r="BME106" s="519"/>
      <c r="BMF106" s="519"/>
      <c r="BMG106" s="519"/>
      <c r="BMH106" s="519"/>
      <c r="BMI106" s="519"/>
      <c r="BMJ106" s="519"/>
      <c r="BMK106" s="519"/>
      <c r="BML106" s="519"/>
      <c r="BMM106" s="519"/>
      <c r="BMN106" s="519"/>
      <c r="BMO106" s="519"/>
      <c r="BMP106" s="519"/>
      <c r="BMQ106" s="519"/>
      <c r="BMR106" s="519"/>
      <c r="BMS106" s="519"/>
      <c r="BMT106" s="519"/>
      <c r="BMU106" s="519"/>
      <c r="BMV106" s="519"/>
      <c r="BMW106" s="519"/>
      <c r="BMX106" s="519"/>
      <c r="BMY106" s="519"/>
      <c r="BMZ106" s="519"/>
      <c r="BNA106" s="519"/>
      <c r="BNB106" s="519"/>
      <c r="BNC106" s="519"/>
      <c r="BND106" s="519"/>
      <c r="BNE106" s="519"/>
      <c r="BNF106" s="519"/>
      <c r="BNG106" s="519"/>
      <c r="BNH106" s="519"/>
      <c r="BNI106" s="519"/>
      <c r="BNJ106" s="519"/>
      <c r="BNK106" s="519"/>
      <c r="BNL106" s="519"/>
      <c r="BNM106" s="519"/>
      <c r="BNN106" s="519"/>
      <c r="BNO106" s="519"/>
      <c r="BNP106" s="519"/>
      <c r="BNQ106" s="519"/>
      <c r="BNR106" s="519"/>
      <c r="BNS106" s="519"/>
      <c r="BNT106" s="519"/>
      <c r="BNU106" s="519"/>
      <c r="BNV106" s="519"/>
      <c r="BNW106" s="519"/>
      <c r="BNX106" s="519"/>
      <c r="BNY106" s="519"/>
      <c r="BNZ106" s="519"/>
      <c r="BOA106" s="519"/>
      <c r="BOB106" s="519"/>
      <c r="BOC106" s="519"/>
      <c r="BOD106" s="519"/>
      <c r="BOE106" s="519"/>
      <c r="BOF106" s="519"/>
      <c r="BOG106" s="519"/>
      <c r="BOH106" s="519"/>
      <c r="BOI106" s="519"/>
      <c r="BOJ106" s="519"/>
      <c r="BOK106" s="519"/>
      <c r="BOL106" s="519"/>
      <c r="BOM106" s="519"/>
      <c r="BON106" s="519"/>
      <c r="BOO106" s="519"/>
      <c r="BOP106" s="519"/>
      <c r="BOQ106" s="519"/>
      <c r="BOR106" s="519"/>
      <c r="BOS106" s="519"/>
      <c r="BOT106" s="519"/>
      <c r="BOU106" s="519"/>
      <c r="BOV106" s="519"/>
      <c r="BOW106" s="519"/>
      <c r="BOX106" s="519"/>
      <c r="BOY106" s="519"/>
      <c r="BOZ106" s="519"/>
      <c r="BPA106" s="519"/>
      <c r="BPB106" s="519"/>
      <c r="BPC106" s="519"/>
      <c r="BPD106" s="519"/>
      <c r="BPE106" s="519"/>
      <c r="BPF106" s="519"/>
      <c r="BPG106" s="519"/>
      <c r="BPH106" s="519"/>
      <c r="BPI106" s="519"/>
      <c r="BPJ106" s="519"/>
      <c r="BPK106" s="519"/>
      <c r="BPL106" s="519"/>
      <c r="BPM106" s="519"/>
      <c r="BPN106" s="519"/>
      <c r="BPO106" s="519"/>
      <c r="BPP106" s="519"/>
      <c r="BPQ106" s="519"/>
      <c r="BPR106" s="519"/>
      <c r="BPS106" s="519"/>
      <c r="BPT106" s="519"/>
      <c r="BPU106" s="519"/>
      <c r="BPV106" s="519"/>
      <c r="BPW106" s="519"/>
      <c r="BPX106" s="519"/>
      <c r="BPY106" s="519"/>
      <c r="BPZ106" s="519"/>
      <c r="BQA106" s="519"/>
      <c r="BQB106" s="519"/>
      <c r="BQC106" s="519"/>
      <c r="BQD106" s="519"/>
      <c r="BQE106" s="519"/>
      <c r="BQF106" s="519"/>
      <c r="BQG106" s="519"/>
      <c r="BQH106" s="519"/>
      <c r="BQI106" s="519"/>
      <c r="BQJ106" s="519"/>
      <c r="BQK106" s="519"/>
      <c r="BQL106" s="519"/>
      <c r="BQM106" s="519"/>
      <c r="BQN106" s="519"/>
      <c r="BQO106" s="519"/>
      <c r="BQP106" s="519"/>
      <c r="BQQ106" s="519"/>
      <c r="BQR106" s="519"/>
      <c r="BQS106" s="519"/>
      <c r="BQT106" s="519"/>
      <c r="BQU106" s="519"/>
      <c r="BQV106" s="519"/>
      <c r="BQW106" s="519"/>
      <c r="BQX106" s="519"/>
      <c r="BQY106" s="519"/>
      <c r="BQZ106" s="519"/>
      <c r="BRA106" s="519"/>
      <c r="BRB106" s="519"/>
      <c r="BRC106" s="519"/>
      <c r="BRD106" s="519"/>
      <c r="BRE106" s="519"/>
      <c r="BRF106" s="519"/>
      <c r="BRG106" s="519"/>
      <c r="BRH106" s="519"/>
      <c r="BRI106" s="519"/>
      <c r="BRJ106" s="519"/>
      <c r="BRK106" s="519"/>
      <c r="BRL106" s="519"/>
      <c r="BRM106" s="519"/>
      <c r="BRN106" s="519"/>
      <c r="BRO106" s="519"/>
      <c r="BRP106" s="519"/>
      <c r="BRQ106" s="519"/>
      <c r="BRR106" s="519"/>
      <c r="BRS106" s="519"/>
      <c r="BRT106" s="519"/>
      <c r="BRU106" s="519"/>
      <c r="BRV106" s="519"/>
      <c r="BRW106" s="519"/>
      <c r="BRX106" s="519"/>
      <c r="BRY106" s="519"/>
      <c r="BRZ106" s="519"/>
      <c r="BSA106" s="519"/>
      <c r="BSB106" s="519"/>
      <c r="BSC106" s="519"/>
      <c r="BSD106" s="519"/>
      <c r="BSE106" s="519"/>
      <c r="BSF106" s="519"/>
      <c r="BSG106" s="519"/>
      <c r="BSH106" s="519"/>
      <c r="BSI106" s="519"/>
      <c r="BSJ106" s="519"/>
      <c r="BSK106" s="519"/>
      <c r="BSL106" s="519"/>
      <c r="BSM106" s="519"/>
      <c r="BSN106" s="519"/>
      <c r="BSO106" s="519"/>
      <c r="BSP106" s="519"/>
      <c r="BSQ106" s="519"/>
      <c r="BSR106" s="519"/>
      <c r="BSS106" s="519"/>
      <c r="BST106" s="519"/>
      <c r="BSU106" s="519"/>
      <c r="BSV106" s="519"/>
      <c r="BSW106" s="519"/>
      <c r="BSX106" s="519"/>
      <c r="BSY106" s="519"/>
      <c r="BSZ106" s="519"/>
      <c r="BTA106" s="519"/>
      <c r="BTB106" s="519"/>
      <c r="BTC106" s="519"/>
      <c r="BTD106" s="519"/>
      <c r="BTE106" s="519"/>
      <c r="BTF106" s="519"/>
      <c r="BTG106" s="519"/>
      <c r="BTH106" s="519"/>
      <c r="BTI106" s="519"/>
      <c r="BTJ106" s="519"/>
      <c r="BTK106" s="519"/>
      <c r="BTL106" s="519"/>
      <c r="BTM106" s="519"/>
      <c r="BTN106" s="519"/>
      <c r="BTO106" s="519"/>
      <c r="BTP106" s="519"/>
      <c r="BTQ106" s="519"/>
      <c r="BTR106" s="519"/>
      <c r="BTS106" s="519"/>
      <c r="BTT106" s="519"/>
      <c r="BTU106" s="519"/>
      <c r="BTV106" s="519"/>
      <c r="BTW106" s="519"/>
      <c r="BTX106" s="519"/>
      <c r="BTY106" s="519"/>
      <c r="BTZ106" s="519"/>
      <c r="BUA106" s="519"/>
      <c r="BUB106" s="519"/>
      <c r="BUC106" s="519"/>
      <c r="BUD106" s="519"/>
      <c r="BUE106" s="519"/>
      <c r="BUF106" s="519"/>
      <c r="BUG106" s="519"/>
      <c r="BUH106" s="519"/>
      <c r="BUI106" s="519"/>
      <c r="BUJ106" s="519"/>
      <c r="BUK106" s="519"/>
      <c r="BUL106" s="519"/>
      <c r="BUM106" s="519"/>
      <c r="BUN106" s="519"/>
      <c r="BUO106" s="519"/>
      <c r="BUP106" s="519"/>
      <c r="BUQ106" s="519"/>
      <c r="BUR106" s="519"/>
      <c r="BUS106" s="519"/>
      <c r="BUT106" s="519"/>
      <c r="BUU106" s="519"/>
      <c r="BUV106" s="519"/>
      <c r="BUW106" s="519"/>
      <c r="BUX106" s="519"/>
      <c r="BUY106" s="519"/>
      <c r="BUZ106" s="519"/>
      <c r="BVA106" s="519"/>
      <c r="BVB106" s="519"/>
      <c r="BVC106" s="519"/>
      <c r="BVD106" s="519"/>
      <c r="BVE106" s="519"/>
      <c r="BVF106" s="519"/>
      <c r="BVG106" s="519"/>
      <c r="BVH106" s="519"/>
      <c r="BVI106" s="519"/>
      <c r="BVJ106" s="519"/>
      <c r="BVK106" s="519"/>
      <c r="BVL106" s="519"/>
      <c r="BVM106" s="519"/>
      <c r="BVN106" s="519"/>
      <c r="BVO106" s="519"/>
      <c r="BVP106" s="519"/>
      <c r="BVQ106" s="519"/>
      <c r="BVR106" s="519"/>
      <c r="BVS106" s="519"/>
      <c r="BVT106" s="519"/>
      <c r="BVU106" s="519"/>
      <c r="BVV106" s="519"/>
      <c r="BVW106" s="519"/>
      <c r="BVX106" s="519"/>
      <c r="BVY106" s="519"/>
      <c r="BVZ106" s="519"/>
      <c r="BWA106" s="519"/>
      <c r="BWB106" s="519"/>
      <c r="BWC106" s="519"/>
      <c r="BWD106" s="519"/>
      <c r="BWE106" s="519"/>
      <c r="BWF106" s="519"/>
      <c r="BWG106" s="519"/>
      <c r="BWH106" s="519"/>
      <c r="BWI106" s="519"/>
      <c r="BWJ106" s="519"/>
      <c r="BWK106" s="519"/>
      <c r="BWL106" s="519"/>
      <c r="BWM106" s="519"/>
      <c r="BWN106" s="519"/>
      <c r="BWO106" s="519"/>
      <c r="BWP106" s="519"/>
      <c r="BWQ106" s="519"/>
      <c r="BWR106" s="519"/>
      <c r="BWS106" s="519"/>
      <c r="BWT106" s="519"/>
      <c r="BWU106" s="519"/>
      <c r="BWV106" s="519"/>
      <c r="BWW106" s="519"/>
      <c r="BWX106" s="519"/>
      <c r="BWY106" s="519"/>
      <c r="BWZ106" s="519"/>
      <c r="BXA106" s="519"/>
      <c r="BXB106" s="519"/>
      <c r="BXC106" s="519"/>
      <c r="BXD106" s="519"/>
      <c r="BXE106" s="519"/>
      <c r="BXF106" s="519"/>
      <c r="BXG106" s="519"/>
      <c r="BXH106" s="519"/>
      <c r="BXI106" s="519"/>
      <c r="BXJ106" s="519"/>
      <c r="BXK106" s="519"/>
      <c r="BXL106" s="519"/>
      <c r="BXM106" s="519"/>
      <c r="BXN106" s="519"/>
      <c r="BXO106" s="519"/>
      <c r="BXP106" s="519"/>
      <c r="BXQ106" s="519"/>
      <c r="BXR106" s="519"/>
      <c r="BXS106" s="519"/>
      <c r="BXT106" s="519"/>
      <c r="BXU106" s="519"/>
      <c r="BXV106" s="519"/>
      <c r="BXW106" s="519"/>
      <c r="BXX106" s="519"/>
      <c r="BXY106" s="519"/>
      <c r="BXZ106" s="519"/>
      <c r="BYA106" s="519"/>
      <c r="BYB106" s="519"/>
      <c r="BYC106" s="519"/>
      <c r="BYD106" s="519"/>
      <c r="BYE106" s="519"/>
      <c r="BYF106" s="519"/>
      <c r="BYG106" s="519"/>
      <c r="BYH106" s="519"/>
      <c r="BYI106" s="519"/>
      <c r="BYJ106" s="519"/>
      <c r="BYK106" s="519"/>
      <c r="BYL106" s="519"/>
      <c r="BYM106" s="519"/>
      <c r="BYN106" s="519"/>
      <c r="BYO106" s="519"/>
      <c r="BYP106" s="519"/>
      <c r="BYQ106" s="519"/>
      <c r="BYR106" s="519"/>
      <c r="BYS106" s="519"/>
      <c r="BYT106" s="519"/>
      <c r="BYU106" s="519"/>
      <c r="BYV106" s="519"/>
      <c r="BYW106" s="519"/>
      <c r="BYX106" s="519"/>
      <c r="BYY106" s="519"/>
      <c r="BYZ106" s="519"/>
      <c r="BZA106" s="519"/>
      <c r="BZB106" s="519"/>
      <c r="BZC106" s="519"/>
      <c r="BZD106" s="519"/>
      <c r="BZE106" s="519"/>
      <c r="BZF106" s="519"/>
      <c r="BZG106" s="519"/>
      <c r="BZH106" s="519"/>
      <c r="BZI106" s="519"/>
      <c r="BZJ106" s="519"/>
      <c r="BZK106" s="519"/>
      <c r="BZL106" s="519"/>
      <c r="BZM106" s="519"/>
      <c r="BZN106" s="519"/>
      <c r="BZO106" s="519"/>
      <c r="BZP106" s="519"/>
      <c r="BZQ106" s="519"/>
      <c r="BZR106" s="519"/>
      <c r="BZS106" s="519"/>
      <c r="BZT106" s="519"/>
      <c r="BZU106" s="519"/>
      <c r="BZV106" s="519"/>
      <c r="BZW106" s="519"/>
      <c r="BZX106" s="519"/>
      <c r="BZY106" s="519"/>
      <c r="BZZ106" s="519"/>
      <c r="CAA106" s="519"/>
      <c r="CAB106" s="519"/>
      <c r="CAC106" s="519"/>
      <c r="CAD106" s="519"/>
      <c r="CAE106" s="519"/>
      <c r="CAF106" s="519"/>
      <c r="CAG106" s="519"/>
      <c r="CAH106" s="519"/>
      <c r="CAI106" s="519"/>
      <c r="CAJ106" s="519"/>
      <c r="CAK106" s="519"/>
      <c r="CAL106" s="519"/>
      <c r="CAM106" s="519"/>
      <c r="CAN106" s="519"/>
      <c r="CAO106" s="519"/>
      <c r="CAP106" s="519"/>
      <c r="CAQ106" s="519"/>
      <c r="CAR106" s="519"/>
      <c r="CAS106" s="519"/>
      <c r="CAT106" s="519"/>
      <c r="CAU106" s="519"/>
      <c r="CAV106" s="519"/>
      <c r="CAW106" s="519"/>
      <c r="CAX106" s="519"/>
      <c r="CAY106" s="519"/>
      <c r="CAZ106" s="519"/>
      <c r="CBA106" s="519"/>
      <c r="CBB106" s="519"/>
      <c r="CBC106" s="519"/>
      <c r="CBD106" s="519"/>
      <c r="CBE106" s="519"/>
      <c r="CBF106" s="519"/>
      <c r="CBG106" s="519"/>
      <c r="CBH106" s="519"/>
      <c r="CBI106" s="519"/>
      <c r="CBJ106" s="519"/>
      <c r="CBK106" s="519"/>
      <c r="CBL106" s="519"/>
      <c r="CBM106" s="519"/>
      <c r="CBN106" s="519"/>
      <c r="CBO106" s="519"/>
      <c r="CBP106" s="519"/>
      <c r="CBQ106" s="519"/>
      <c r="CBR106" s="519"/>
      <c r="CBS106" s="519"/>
      <c r="CBT106" s="519"/>
      <c r="CBU106" s="519"/>
      <c r="CBV106" s="519"/>
      <c r="CBW106" s="519"/>
      <c r="CBX106" s="519"/>
      <c r="CBY106" s="519"/>
      <c r="CBZ106" s="519"/>
      <c r="CCA106" s="519"/>
      <c r="CCB106" s="519"/>
      <c r="CCC106" s="519"/>
      <c r="CCD106" s="519"/>
      <c r="CCE106" s="519"/>
      <c r="CCF106" s="519"/>
      <c r="CCG106" s="519"/>
      <c r="CCH106" s="519"/>
      <c r="CCI106" s="519"/>
      <c r="CCJ106" s="519"/>
      <c r="CCK106" s="519"/>
      <c r="CCL106" s="519"/>
      <c r="CCM106" s="519"/>
      <c r="CCN106" s="519"/>
      <c r="CCO106" s="519"/>
      <c r="CCP106" s="519"/>
      <c r="CCQ106" s="519"/>
      <c r="CCR106" s="519"/>
      <c r="CCS106" s="519"/>
      <c r="CCT106" s="519"/>
      <c r="CCU106" s="519"/>
      <c r="CCV106" s="519"/>
      <c r="CCW106" s="519"/>
      <c r="CCX106" s="519"/>
      <c r="CCY106" s="519"/>
      <c r="CCZ106" s="519"/>
      <c r="CDA106" s="519"/>
      <c r="CDB106" s="519"/>
      <c r="CDC106" s="519"/>
      <c r="CDD106" s="519"/>
      <c r="CDE106" s="519"/>
      <c r="CDF106" s="519"/>
      <c r="CDG106" s="519"/>
      <c r="CDH106" s="519"/>
      <c r="CDI106" s="519"/>
      <c r="CDJ106" s="519"/>
      <c r="CDK106" s="519"/>
      <c r="CDL106" s="519"/>
      <c r="CDM106" s="519"/>
      <c r="CDN106" s="519"/>
      <c r="CDO106" s="519"/>
      <c r="CDP106" s="519"/>
      <c r="CDQ106" s="519"/>
      <c r="CDR106" s="519"/>
      <c r="CDS106" s="519"/>
      <c r="CDT106" s="519"/>
      <c r="CDU106" s="519"/>
      <c r="CDV106" s="519"/>
      <c r="CDW106" s="519"/>
      <c r="CDX106" s="519"/>
      <c r="CDY106" s="519"/>
      <c r="CDZ106" s="519"/>
      <c r="CEA106" s="519"/>
      <c r="CEB106" s="519"/>
      <c r="CEC106" s="519"/>
      <c r="CED106" s="519"/>
      <c r="CEE106" s="519"/>
      <c r="CEF106" s="519"/>
      <c r="CEG106" s="519"/>
      <c r="CEH106" s="519"/>
      <c r="CEI106" s="519"/>
      <c r="CEJ106" s="519"/>
      <c r="CEK106" s="519"/>
      <c r="CEL106" s="519"/>
      <c r="CEM106" s="519"/>
      <c r="CEN106" s="519"/>
      <c r="CEO106" s="519"/>
      <c r="CEP106" s="519"/>
      <c r="CEQ106" s="519"/>
      <c r="CER106" s="519"/>
      <c r="CES106" s="519"/>
      <c r="CET106" s="519"/>
      <c r="CEU106" s="519"/>
      <c r="CEV106" s="519"/>
      <c r="CEW106" s="519"/>
      <c r="CEX106" s="519"/>
      <c r="CEY106" s="519"/>
      <c r="CEZ106" s="519"/>
      <c r="CFA106" s="519"/>
      <c r="CFB106" s="519"/>
      <c r="CFC106" s="519"/>
      <c r="CFD106" s="519"/>
      <c r="CFE106" s="519"/>
      <c r="CFF106" s="519"/>
      <c r="CFG106" s="519"/>
      <c r="CFH106" s="519"/>
      <c r="CFI106" s="519"/>
      <c r="CFJ106" s="519"/>
      <c r="CFK106" s="519"/>
      <c r="CFL106" s="519"/>
      <c r="CFM106" s="519"/>
      <c r="CFN106" s="519"/>
      <c r="CFO106" s="519"/>
      <c r="CFP106" s="519"/>
      <c r="CFQ106" s="519"/>
      <c r="CFR106" s="519"/>
      <c r="CFS106" s="519"/>
      <c r="CFT106" s="519"/>
      <c r="CFU106" s="519"/>
      <c r="CFV106" s="519"/>
      <c r="CFW106" s="519"/>
      <c r="CFX106" s="519"/>
      <c r="CFY106" s="519"/>
      <c r="CFZ106" s="519"/>
      <c r="CGA106" s="519"/>
      <c r="CGB106" s="519"/>
      <c r="CGC106" s="519"/>
      <c r="CGD106" s="519"/>
      <c r="CGE106" s="519"/>
      <c r="CGF106" s="519"/>
      <c r="CGG106" s="519"/>
      <c r="CGH106" s="519"/>
      <c r="CGI106" s="519"/>
      <c r="CGJ106" s="519"/>
      <c r="CGK106" s="519"/>
      <c r="CGL106" s="519"/>
      <c r="CGM106" s="519"/>
      <c r="CGN106" s="519"/>
      <c r="CGO106" s="519"/>
      <c r="CGP106" s="519"/>
      <c r="CGQ106" s="519"/>
      <c r="CGR106" s="519"/>
      <c r="CGS106" s="519"/>
      <c r="CGT106" s="519"/>
      <c r="CGU106" s="519"/>
      <c r="CGV106" s="519"/>
      <c r="CGW106" s="519"/>
      <c r="CGX106" s="519"/>
      <c r="CGY106" s="519"/>
      <c r="CGZ106" s="519"/>
      <c r="CHA106" s="519"/>
      <c r="CHB106" s="519"/>
      <c r="CHC106" s="519"/>
      <c r="CHD106" s="519"/>
      <c r="CHE106" s="519"/>
      <c r="CHF106" s="519"/>
      <c r="CHG106" s="519"/>
      <c r="CHH106" s="519"/>
      <c r="CHI106" s="519"/>
      <c r="CHJ106" s="519"/>
      <c r="CHK106" s="519"/>
      <c r="CHL106" s="519"/>
      <c r="CHM106" s="519"/>
      <c r="CHN106" s="519"/>
      <c r="CHO106" s="519"/>
      <c r="CHP106" s="519"/>
      <c r="CHQ106" s="519"/>
      <c r="CHR106" s="519"/>
      <c r="CHS106" s="519"/>
      <c r="CHT106" s="519"/>
      <c r="CHU106" s="519"/>
      <c r="CHV106" s="519"/>
      <c r="CHW106" s="519"/>
      <c r="CHX106" s="519"/>
      <c r="CHY106" s="519"/>
      <c r="CHZ106" s="519"/>
      <c r="CIA106" s="519"/>
      <c r="CIB106" s="519"/>
      <c r="CIC106" s="519"/>
      <c r="CID106" s="519"/>
      <c r="CIE106" s="519"/>
      <c r="CIF106" s="519"/>
      <c r="CIG106" s="519"/>
      <c r="CIH106" s="519"/>
      <c r="CII106" s="519"/>
      <c r="CIJ106" s="519"/>
      <c r="CIK106" s="519"/>
      <c r="CIL106" s="519"/>
      <c r="CIM106" s="519"/>
      <c r="CIN106" s="519"/>
      <c r="CIO106" s="519"/>
      <c r="CIP106" s="519"/>
      <c r="CIQ106" s="519"/>
      <c r="CIR106" s="519"/>
      <c r="CIS106" s="519"/>
      <c r="CIT106" s="519"/>
      <c r="CIU106" s="519"/>
      <c r="CIV106" s="519"/>
      <c r="CIW106" s="519"/>
      <c r="CIX106" s="519"/>
      <c r="CIY106" s="519"/>
      <c r="CIZ106" s="519"/>
      <c r="CJA106" s="519"/>
      <c r="CJB106" s="519"/>
      <c r="CJC106" s="519"/>
      <c r="CJD106" s="519"/>
      <c r="CJE106" s="519"/>
      <c r="CJF106" s="519"/>
      <c r="CJG106" s="519"/>
      <c r="CJH106" s="519"/>
      <c r="CJI106" s="519"/>
      <c r="CJJ106" s="519"/>
      <c r="CJK106" s="519"/>
      <c r="CJL106" s="519"/>
      <c r="CJM106" s="519"/>
      <c r="CJN106" s="519"/>
      <c r="CJO106" s="519"/>
      <c r="CJP106" s="519"/>
      <c r="CJQ106" s="519"/>
      <c r="CJR106" s="519"/>
      <c r="CJS106" s="519"/>
      <c r="CJT106" s="519"/>
      <c r="CJU106" s="519"/>
      <c r="CJV106" s="519"/>
      <c r="CJW106" s="519"/>
      <c r="CJX106" s="519"/>
      <c r="CJY106" s="519"/>
      <c r="CJZ106" s="519"/>
      <c r="CKA106" s="519"/>
      <c r="CKB106" s="519"/>
      <c r="CKC106" s="519"/>
      <c r="CKD106" s="519"/>
      <c r="CKE106" s="519"/>
      <c r="CKF106" s="519"/>
      <c r="CKG106" s="519"/>
      <c r="CKH106" s="519"/>
      <c r="CKI106" s="519"/>
      <c r="CKJ106" s="519"/>
      <c r="CKK106" s="519"/>
      <c r="CKL106" s="519"/>
      <c r="CKM106" s="519"/>
      <c r="CKN106" s="519"/>
      <c r="CKO106" s="519"/>
      <c r="CKP106" s="519"/>
      <c r="CKQ106" s="519"/>
      <c r="CKR106" s="519"/>
      <c r="CKS106" s="519"/>
      <c r="CKT106" s="519"/>
      <c r="CKU106" s="519"/>
      <c r="CKV106" s="519"/>
      <c r="CKW106" s="519"/>
      <c r="CKX106" s="519"/>
      <c r="CKY106" s="519"/>
      <c r="CKZ106" s="519"/>
      <c r="CLA106" s="519"/>
      <c r="CLB106" s="519"/>
      <c r="CLC106" s="519"/>
      <c r="CLD106" s="519"/>
      <c r="CLE106" s="519"/>
      <c r="CLF106" s="519"/>
      <c r="CLG106" s="519"/>
      <c r="CLH106" s="519"/>
      <c r="CLI106" s="519"/>
      <c r="CLJ106" s="519"/>
      <c r="CLK106" s="519"/>
      <c r="CLL106" s="519"/>
      <c r="CLM106" s="519"/>
      <c r="CLN106" s="519"/>
      <c r="CLO106" s="519"/>
      <c r="CLP106" s="519"/>
      <c r="CLQ106" s="519"/>
      <c r="CLR106" s="519"/>
      <c r="CLS106" s="519"/>
      <c r="CLT106" s="519"/>
      <c r="CLU106" s="519"/>
      <c r="CLV106" s="519"/>
      <c r="CLW106" s="519"/>
      <c r="CLX106" s="519"/>
      <c r="CLY106" s="519"/>
      <c r="CLZ106" s="519"/>
      <c r="CMA106" s="519"/>
      <c r="CMB106" s="519"/>
      <c r="CMC106" s="519"/>
      <c r="CMD106" s="519"/>
      <c r="CME106" s="519"/>
      <c r="CMF106" s="519"/>
      <c r="CMG106" s="519"/>
      <c r="CMH106" s="519"/>
      <c r="CMI106" s="519"/>
      <c r="CMJ106" s="519"/>
      <c r="CMK106" s="519"/>
      <c r="CML106" s="519"/>
      <c r="CMM106" s="519"/>
      <c r="CMN106" s="519"/>
      <c r="CMO106" s="519"/>
      <c r="CMP106" s="519"/>
      <c r="CMQ106" s="519"/>
      <c r="CMR106" s="519"/>
      <c r="CMS106" s="519"/>
      <c r="CMT106" s="519"/>
      <c r="CMU106" s="519"/>
      <c r="CMV106" s="519"/>
      <c r="CMW106" s="519"/>
      <c r="CMX106" s="519"/>
      <c r="CMY106" s="519"/>
      <c r="CMZ106" s="519"/>
      <c r="CNA106" s="519"/>
      <c r="CNB106" s="519"/>
      <c r="CNC106" s="519"/>
      <c r="CND106" s="519"/>
      <c r="CNE106" s="519"/>
      <c r="CNF106" s="519"/>
      <c r="CNG106" s="519"/>
      <c r="CNH106" s="519"/>
      <c r="CNI106" s="519"/>
      <c r="CNJ106" s="519"/>
      <c r="CNK106" s="519"/>
      <c r="CNL106" s="519"/>
      <c r="CNM106" s="519"/>
      <c r="CNN106" s="519"/>
      <c r="CNO106" s="519"/>
      <c r="CNP106" s="519"/>
      <c r="CNQ106" s="519"/>
      <c r="CNR106" s="519"/>
      <c r="CNS106" s="519"/>
      <c r="CNT106" s="519"/>
      <c r="CNU106" s="519"/>
      <c r="CNV106" s="519"/>
      <c r="CNW106" s="519"/>
      <c r="CNX106" s="519"/>
      <c r="CNY106" s="519"/>
      <c r="CNZ106" s="519"/>
      <c r="COA106" s="519"/>
      <c r="COB106" s="519"/>
      <c r="COC106" s="519"/>
      <c r="COD106" s="519"/>
      <c r="COE106" s="519"/>
      <c r="COF106" s="519"/>
      <c r="COG106" s="519"/>
      <c r="COH106" s="519"/>
      <c r="COI106" s="519"/>
      <c r="COJ106" s="519"/>
      <c r="COK106" s="519"/>
      <c r="COL106" s="519"/>
      <c r="COM106" s="519"/>
      <c r="CON106" s="519"/>
      <c r="COO106" s="519"/>
      <c r="COP106" s="519"/>
      <c r="COQ106" s="519"/>
      <c r="COR106" s="519"/>
      <c r="COS106" s="519"/>
      <c r="COT106" s="519"/>
      <c r="COU106" s="519"/>
      <c r="COV106" s="519"/>
      <c r="COW106" s="519"/>
      <c r="COX106" s="519"/>
      <c r="COY106" s="519"/>
      <c r="COZ106" s="519"/>
      <c r="CPA106" s="519"/>
      <c r="CPB106" s="519"/>
      <c r="CPC106" s="519"/>
      <c r="CPD106" s="519"/>
      <c r="CPE106" s="519"/>
      <c r="CPF106" s="519"/>
      <c r="CPG106" s="519"/>
      <c r="CPH106" s="519"/>
      <c r="CPI106" s="519"/>
      <c r="CPJ106" s="519"/>
      <c r="CPK106" s="519"/>
      <c r="CPL106" s="519"/>
      <c r="CPM106" s="519"/>
      <c r="CPN106" s="519"/>
      <c r="CPO106" s="519"/>
      <c r="CPP106" s="519"/>
      <c r="CPQ106" s="519"/>
      <c r="CPR106" s="519"/>
      <c r="CPS106" s="519"/>
      <c r="CPT106" s="519"/>
      <c r="CPU106" s="519"/>
      <c r="CPV106" s="519"/>
      <c r="CPW106" s="519"/>
      <c r="CPX106" s="519"/>
      <c r="CPY106" s="519"/>
      <c r="CPZ106" s="519"/>
      <c r="CQA106" s="519"/>
      <c r="CQB106" s="519"/>
      <c r="CQC106" s="519"/>
      <c r="CQD106" s="519"/>
      <c r="CQE106" s="519"/>
      <c r="CQF106" s="519"/>
      <c r="CQG106" s="519"/>
      <c r="CQH106" s="519"/>
      <c r="CQI106" s="519"/>
      <c r="CQJ106" s="519"/>
      <c r="CQK106" s="519"/>
      <c r="CQL106" s="519"/>
      <c r="CQM106" s="519"/>
      <c r="CQN106" s="519"/>
      <c r="CQO106" s="519"/>
      <c r="CQP106" s="519"/>
      <c r="CQQ106" s="519"/>
      <c r="CQR106" s="519"/>
      <c r="CQS106" s="519"/>
      <c r="CQT106" s="519"/>
      <c r="CQU106" s="519"/>
      <c r="CQV106" s="519"/>
      <c r="CQW106" s="519"/>
      <c r="CQX106" s="519"/>
      <c r="CQY106" s="519"/>
      <c r="CQZ106" s="519"/>
      <c r="CRA106" s="519"/>
      <c r="CRB106" s="519"/>
      <c r="CRC106" s="519"/>
      <c r="CRD106" s="519"/>
      <c r="CRE106" s="519"/>
      <c r="CRF106" s="519"/>
      <c r="CRG106" s="519"/>
      <c r="CRH106" s="519"/>
      <c r="CRI106" s="519"/>
      <c r="CRJ106" s="519"/>
      <c r="CRK106" s="519"/>
      <c r="CRL106" s="519"/>
      <c r="CRM106" s="519"/>
      <c r="CRN106" s="519"/>
      <c r="CRO106" s="519"/>
      <c r="CRP106" s="519"/>
      <c r="CRQ106" s="519"/>
      <c r="CRR106" s="519"/>
      <c r="CRS106" s="519"/>
      <c r="CRT106" s="519"/>
      <c r="CRU106" s="519"/>
      <c r="CRV106" s="519"/>
      <c r="CRW106" s="519"/>
      <c r="CRX106" s="519"/>
      <c r="CRY106" s="519"/>
      <c r="CRZ106" s="519"/>
      <c r="CSA106" s="519"/>
      <c r="CSB106" s="519"/>
      <c r="CSC106" s="519"/>
      <c r="CSD106" s="519"/>
      <c r="CSE106" s="519"/>
      <c r="CSF106" s="519"/>
      <c r="CSG106" s="519"/>
      <c r="CSH106" s="519"/>
      <c r="CSI106" s="519"/>
      <c r="CSJ106" s="519"/>
      <c r="CSK106" s="519"/>
      <c r="CSL106" s="519"/>
      <c r="CSM106" s="519"/>
      <c r="CSN106" s="519"/>
      <c r="CSO106" s="519"/>
      <c r="CSP106" s="519"/>
      <c r="CSQ106" s="519"/>
      <c r="CSR106" s="519"/>
      <c r="CSS106" s="519"/>
      <c r="CST106" s="519"/>
      <c r="CSU106" s="519"/>
      <c r="CSV106" s="519"/>
      <c r="CSW106" s="519"/>
      <c r="CSX106" s="519"/>
      <c r="CSY106" s="519"/>
      <c r="CSZ106" s="519"/>
      <c r="CTA106" s="519"/>
      <c r="CTB106" s="519"/>
      <c r="CTC106" s="519"/>
      <c r="CTD106" s="519"/>
      <c r="CTE106" s="519"/>
      <c r="CTF106" s="519"/>
      <c r="CTG106" s="519"/>
      <c r="CTH106" s="519"/>
      <c r="CTI106" s="519"/>
      <c r="CTJ106" s="519"/>
      <c r="CTK106" s="519"/>
      <c r="CTL106" s="519"/>
      <c r="CTM106" s="519"/>
      <c r="CTN106" s="519"/>
      <c r="CTO106" s="519"/>
      <c r="CTP106" s="519"/>
      <c r="CTQ106" s="519"/>
      <c r="CTR106" s="519"/>
      <c r="CTS106" s="519"/>
      <c r="CTT106" s="519"/>
      <c r="CTU106" s="519"/>
      <c r="CTV106" s="519"/>
      <c r="CTW106" s="519"/>
      <c r="CTX106" s="519"/>
      <c r="CTY106" s="519"/>
      <c r="CTZ106" s="519"/>
      <c r="CUA106" s="519"/>
      <c r="CUB106" s="519"/>
      <c r="CUC106" s="519"/>
      <c r="CUD106" s="519"/>
      <c r="CUE106" s="519"/>
      <c r="CUF106" s="519"/>
      <c r="CUG106" s="519"/>
      <c r="CUH106" s="519"/>
      <c r="CUI106" s="519"/>
      <c r="CUJ106" s="519"/>
      <c r="CUK106" s="519"/>
      <c r="CUL106" s="519"/>
      <c r="CUM106" s="519"/>
      <c r="CUN106" s="519"/>
      <c r="CUO106" s="519"/>
      <c r="CUP106" s="519"/>
      <c r="CUQ106" s="519"/>
      <c r="CUR106" s="519"/>
      <c r="CUS106" s="519"/>
      <c r="CUT106" s="519"/>
      <c r="CUU106" s="519"/>
      <c r="CUV106" s="519"/>
      <c r="CUW106" s="519"/>
      <c r="CUX106" s="519"/>
      <c r="CUY106" s="519"/>
      <c r="CUZ106" s="519"/>
      <c r="CVA106" s="519"/>
      <c r="CVB106" s="519"/>
      <c r="CVC106" s="519"/>
      <c r="CVD106" s="519"/>
      <c r="CVE106" s="519"/>
      <c r="CVF106" s="519"/>
      <c r="CVG106" s="519"/>
      <c r="CVH106" s="519"/>
      <c r="CVI106" s="519"/>
      <c r="CVJ106" s="519"/>
      <c r="CVK106" s="519"/>
      <c r="CVL106" s="519"/>
      <c r="CVM106" s="519"/>
      <c r="CVN106" s="519"/>
      <c r="CVO106" s="519"/>
      <c r="CVP106" s="519"/>
      <c r="CVQ106" s="519"/>
      <c r="CVR106" s="519"/>
      <c r="CVS106" s="519"/>
      <c r="CVT106" s="519"/>
      <c r="CVU106" s="519"/>
      <c r="CVV106" s="519"/>
      <c r="CVW106" s="519"/>
      <c r="CVX106" s="519"/>
      <c r="CVY106" s="519"/>
      <c r="CVZ106" s="519"/>
      <c r="CWA106" s="519"/>
      <c r="CWB106" s="519"/>
      <c r="CWC106" s="519"/>
      <c r="CWD106" s="519"/>
      <c r="CWE106" s="519"/>
      <c r="CWF106" s="519"/>
      <c r="CWG106" s="519"/>
      <c r="CWH106" s="519"/>
      <c r="CWI106" s="519"/>
      <c r="CWJ106" s="519"/>
      <c r="CWK106" s="519"/>
      <c r="CWL106" s="519"/>
      <c r="CWM106" s="519"/>
      <c r="CWN106" s="519"/>
      <c r="CWO106" s="519"/>
      <c r="CWP106" s="519"/>
      <c r="CWQ106" s="519"/>
      <c r="CWR106" s="519"/>
      <c r="CWS106" s="519"/>
      <c r="CWT106" s="519"/>
      <c r="CWU106" s="519"/>
      <c r="CWV106" s="519"/>
      <c r="CWW106" s="519"/>
      <c r="CWX106" s="519"/>
      <c r="CWY106" s="519"/>
      <c r="CWZ106" s="519"/>
      <c r="CXA106" s="519"/>
      <c r="CXB106" s="519"/>
      <c r="CXC106" s="519"/>
      <c r="CXD106" s="519"/>
      <c r="CXE106" s="519"/>
      <c r="CXF106" s="519"/>
      <c r="CXG106" s="519"/>
      <c r="CXH106" s="519"/>
      <c r="CXI106" s="519"/>
      <c r="CXJ106" s="519"/>
      <c r="CXK106" s="519"/>
      <c r="CXL106" s="519"/>
      <c r="CXM106" s="519"/>
      <c r="CXN106" s="519"/>
      <c r="CXO106" s="519"/>
      <c r="CXP106" s="519"/>
      <c r="CXQ106" s="519"/>
      <c r="CXR106" s="519"/>
      <c r="CXS106" s="519"/>
      <c r="CXT106" s="519"/>
      <c r="CXU106" s="519"/>
      <c r="CXV106" s="519"/>
      <c r="CXW106" s="519"/>
      <c r="CXX106" s="519"/>
      <c r="CXY106" s="519"/>
      <c r="CXZ106" s="519"/>
      <c r="CYA106" s="519"/>
      <c r="CYB106" s="519"/>
      <c r="CYC106" s="519"/>
      <c r="CYD106" s="519"/>
      <c r="CYE106" s="519"/>
      <c r="CYF106" s="519"/>
      <c r="CYG106" s="519"/>
      <c r="CYH106" s="519"/>
      <c r="CYI106" s="519"/>
      <c r="CYJ106" s="519"/>
      <c r="CYK106" s="519"/>
      <c r="CYL106" s="519"/>
      <c r="CYM106" s="519"/>
      <c r="CYN106" s="519"/>
      <c r="CYO106" s="519"/>
      <c r="CYP106" s="519"/>
      <c r="CYQ106" s="519"/>
      <c r="CYR106" s="519"/>
      <c r="CYS106" s="519"/>
      <c r="CYT106" s="519"/>
      <c r="CYU106" s="519"/>
      <c r="CYV106" s="519"/>
      <c r="CYW106" s="519"/>
      <c r="CYX106" s="519"/>
      <c r="CYY106" s="519"/>
      <c r="CYZ106" s="519"/>
      <c r="CZA106" s="519"/>
      <c r="CZB106" s="519"/>
      <c r="CZC106" s="519"/>
      <c r="CZD106" s="519"/>
      <c r="CZE106" s="519"/>
      <c r="CZF106" s="519"/>
      <c r="CZG106" s="519"/>
      <c r="CZH106" s="519"/>
      <c r="CZI106" s="519"/>
      <c r="CZJ106" s="519"/>
      <c r="CZK106" s="519"/>
      <c r="CZL106" s="519"/>
      <c r="CZM106" s="519"/>
      <c r="CZN106" s="519"/>
      <c r="CZO106" s="519"/>
      <c r="CZP106" s="519"/>
      <c r="CZQ106" s="519"/>
      <c r="CZR106" s="519"/>
      <c r="CZS106" s="519"/>
      <c r="CZT106" s="519"/>
      <c r="CZU106" s="519"/>
      <c r="CZV106" s="519"/>
      <c r="CZW106" s="519"/>
      <c r="CZX106" s="519"/>
      <c r="CZY106" s="519"/>
      <c r="CZZ106" s="519"/>
      <c r="DAA106" s="519"/>
      <c r="DAB106" s="519"/>
      <c r="DAC106" s="519"/>
      <c r="DAD106" s="519"/>
      <c r="DAE106" s="519"/>
      <c r="DAF106" s="519"/>
      <c r="DAG106" s="519"/>
      <c r="DAH106" s="519"/>
      <c r="DAI106" s="519"/>
      <c r="DAJ106" s="519"/>
      <c r="DAK106" s="519"/>
      <c r="DAL106" s="519"/>
      <c r="DAM106" s="519"/>
      <c r="DAN106" s="519"/>
      <c r="DAO106" s="519"/>
      <c r="DAP106" s="519"/>
      <c r="DAQ106" s="519"/>
      <c r="DAR106" s="519"/>
      <c r="DAS106" s="519"/>
      <c r="DAT106" s="519"/>
      <c r="DAU106" s="519"/>
      <c r="DAV106" s="519"/>
      <c r="DAW106" s="519"/>
      <c r="DAX106" s="519"/>
      <c r="DAY106" s="519"/>
      <c r="DAZ106" s="519"/>
      <c r="DBA106" s="519"/>
      <c r="DBB106" s="519"/>
      <c r="DBC106" s="519"/>
      <c r="DBD106" s="519"/>
      <c r="DBE106" s="519"/>
      <c r="DBF106" s="519"/>
      <c r="DBG106" s="519"/>
      <c r="DBH106" s="519"/>
      <c r="DBI106" s="519"/>
      <c r="DBJ106" s="519"/>
      <c r="DBK106" s="519"/>
      <c r="DBL106" s="519"/>
      <c r="DBM106" s="519"/>
      <c r="DBN106" s="519"/>
      <c r="DBO106" s="519"/>
      <c r="DBP106" s="519"/>
      <c r="DBQ106" s="519"/>
      <c r="DBR106" s="519"/>
      <c r="DBS106" s="519"/>
      <c r="DBT106" s="519"/>
      <c r="DBU106" s="519"/>
      <c r="DBV106" s="519"/>
      <c r="DBW106" s="519"/>
      <c r="DBX106" s="519"/>
      <c r="DBY106" s="519"/>
      <c r="DBZ106" s="519"/>
      <c r="DCA106" s="519"/>
      <c r="DCB106" s="519"/>
      <c r="DCC106" s="519"/>
      <c r="DCD106" s="519"/>
      <c r="DCE106" s="519"/>
      <c r="DCF106" s="519"/>
      <c r="DCG106" s="519"/>
      <c r="DCH106" s="519"/>
      <c r="DCI106" s="519"/>
      <c r="DCJ106" s="519"/>
      <c r="DCK106" s="519"/>
      <c r="DCL106" s="519"/>
      <c r="DCM106" s="519"/>
      <c r="DCN106" s="519"/>
      <c r="DCO106" s="519"/>
      <c r="DCP106" s="519"/>
      <c r="DCQ106" s="519"/>
      <c r="DCR106" s="519"/>
      <c r="DCS106" s="519"/>
      <c r="DCT106" s="519"/>
      <c r="DCU106" s="519"/>
      <c r="DCV106" s="519"/>
      <c r="DCW106" s="519"/>
      <c r="DCX106" s="519"/>
      <c r="DCY106" s="519"/>
      <c r="DCZ106" s="519"/>
      <c r="DDA106" s="519"/>
      <c r="DDB106" s="519"/>
      <c r="DDC106" s="519"/>
      <c r="DDD106" s="519"/>
      <c r="DDE106" s="519"/>
      <c r="DDF106" s="519"/>
      <c r="DDG106" s="519"/>
      <c r="DDH106" s="519"/>
      <c r="DDI106" s="519"/>
      <c r="DDJ106" s="519"/>
      <c r="DDK106" s="519"/>
      <c r="DDL106" s="519"/>
      <c r="DDM106" s="519"/>
      <c r="DDN106" s="519"/>
      <c r="DDO106" s="519"/>
      <c r="DDP106" s="519"/>
      <c r="DDQ106" s="519"/>
      <c r="DDR106" s="519"/>
      <c r="DDS106" s="519"/>
      <c r="DDT106" s="519"/>
      <c r="DDU106" s="519"/>
      <c r="DDV106" s="519"/>
      <c r="DDW106" s="519"/>
      <c r="DDX106" s="519"/>
      <c r="DDY106" s="519"/>
      <c r="DDZ106" s="519"/>
      <c r="DEA106" s="519"/>
      <c r="DEB106" s="519"/>
      <c r="DEC106" s="519"/>
      <c r="DED106" s="519"/>
      <c r="DEE106" s="519"/>
      <c r="DEF106" s="519"/>
      <c r="DEG106" s="519"/>
      <c r="DEH106" s="519"/>
      <c r="DEI106" s="519"/>
      <c r="DEJ106" s="519"/>
      <c r="DEK106" s="519"/>
      <c r="DEL106" s="519"/>
      <c r="DEM106" s="519"/>
      <c r="DEN106" s="519"/>
      <c r="DEO106" s="519"/>
      <c r="DEP106" s="519"/>
      <c r="DEQ106" s="519"/>
      <c r="DER106" s="519"/>
      <c r="DES106" s="519"/>
      <c r="DET106" s="519"/>
      <c r="DEU106" s="519"/>
      <c r="DEV106" s="519"/>
      <c r="DEW106" s="519"/>
      <c r="DEX106" s="519"/>
      <c r="DEY106" s="519"/>
      <c r="DEZ106" s="519"/>
      <c r="DFA106" s="519"/>
      <c r="DFB106" s="519"/>
      <c r="DFC106" s="519"/>
      <c r="DFD106" s="519"/>
      <c r="DFE106" s="519"/>
      <c r="DFF106" s="519"/>
      <c r="DFG106" s="519"/>
      <c r="DFH106" s="519"/>
      <c r="DFI106" s="519"/>
      <c r="DFJ106" s="519"/>
      <c r="DFK106" s="519"/>
      <c r="DFL106" s="519"/>
      <c r="DFM106" s="519"/>
      <c r="DFN106" s="519"/>
      <c r="DFO106" s="519"/>
      <c r="DFP106" s="519"/>
      <c r="DFQ106" s="519"/>
      <c r="DFR106" s="519"/>
      <c r="DFS106" s="519"/>
      <c r="DFT106" s="519"/>
      <c r="DFU106" s="519"/>
      <c r="DFV106" s="519"/>
      <c r="DFW106" s="519"/>
      <c r="DFX106" s="519"/>
      <c r="DFY106" s="519"/>
      <c r="DFZ106" s="519"/>
      <c r="DGA106" s="519"/>
      <c r="DGB106" s="519"/>
      <c r="DGC106" s="519"/>
      <c r="DGD106" s="519"/>
      <c r="DGE106" s="519"/>
      <c r="DGF106" s="519"/>
      <c r="DGG106" s="519"/>
      <c r="DGH106" s="519"/>
      <c r="DGI106" s="519"/>
      <c r="DGJ106" s="519"/>
      <c r="DGK106" s="519"/>
      <c r="DGL106" s="519"/>
      <c r="DGM106" s="519"/>
      <c r="DGN106" s="519"/>
      <c r="DGO106" s="519"/>
      <c r="DGP106" s="519"/>
      <c r="DGQ106" s="519"/>
      <c r="DGR106" s="519"/>
      <c r="DGS106" s="519"/>
      <c r="DGT106" s="519"/>
      <c r="DGU106" s="519"/>
      <c r="DGV106" s="519"/>
      <c r="DGW106" s="519"/>
      <c r="DGX106" s="519"/>
      <c r="DGY106" s="519"/>
      <c r="DGZ106" s="519"/>
      <c r="DHA106" s="519"/>
      <c r="DHB106" s="519"/>
      <c r="DHC106" s="519"/>
      <c r="DHD106" s="519"/>
      <c r="DHE106" s="519"/>
      <c r="DHF106" s="519"/>
      <c r="DHG106" s="519"/>
      <c r="DHH106" s="519"/>
      <c r="DHI106" s="519"/>
      <c r="DHJ106" s="519"/>
      <c r="DHK106" s="519"/>
      <c r="DHL106" s="519"/>
      <c r="DHM106" s="519"/>
      <c r="DHN106" s="519"/>
      <c r="DHO106" s="519"/>
      <c r="DHP106" s="519"/>
      <c r="DHQ106" s="519"/>
      <c r="DHR106" s="519"/>
      <c r="DHS106" s="519"/>
      <c r="DHT106" s="519"/>
      <c r="DHU106" s="519"/>
      <c r="DHV106" s="519"/>
      <c r="DHW106" s="519"/>
      <c r="DHX106" s="519"/>
      <c r="DHY106" s="519"/>
      <c r="DHZ106" s="519"/>
      <c r="DIA106" s="519"/>
      <c r="DIB106" s="519"/>
      <c r="DIC106" s="519"/>
      <c r="DID106" s="519"/>
      <c r="DIE106" s="519"/>
      <c r="DIF106" s="519"/>
      <c r="DIG106" s="519"/>
      <c r="DIH106" s="519"/>
      <c r="DII106" s="519"/>
      <c r="DIJ106" s="519"/>
      <c r="DIK106" s="519"/>
      <c r="DIL106" s="519"/>
      <c r="DIM106" s="519"/>
      <c r="DIN106" s="519"/>
      <c r="DIO106" s="519"/>
      <c r="DIP106" s="519"/>
      <c r="DIQ106" s="519"/>
      <c r="DIR106" s="519"/>
      <c r="DIS106" s="519"/>
      <c r="DIT106" s="519"/>
      <c r="DIU106" s="519"/>
      <c r="DIV106" s="519"/>
      <c r="DIW106" s="519"/>
      <c r="DIX106" s="519"/>
      <c r="DIY106" s="519"/>
      <c r="DIZ106" s="519"/>
      <c r="DJA106" s="519"/>
      <c r="DJB106" s="519"/>
      <c r="DJC106" s="519"/>
      <c r="DJD106" s="519"/>
      <c r="DJE106" s="519"/>
      <c r="DJF106" s="519"/>
      <c r="DJG106" s="519"/>
      <c r="DJH106" s="519"/>
      <c r="DJI106" s="519"/>
      <c r="DJJ106" s="519"/>
      <c r="DJK106" s="519"/>
      <c r="DJL106" s="519"/>
      <c r="DJM106" s="519"/>
      <c r="DJN106" s="519"/>
      <c r="DJO106" s="519"/>
      <c r="DJP106" s="519"/>
      <c r="DJQ106" s="519"/>
      <c r="DJR106" s="519"/>
      <c r="DJS106" s="519"/>
      <c r="DJT106" s="519"/>
      <c r="DJU106" s="519"/>
      <c r="DJV106" s="519"/>
      <c r="DJW106" s="519"/>
      <c r="DJX106" s="519"/>
      <c r="DJY106" s="519"/>
      <c r="DJZ106" s="519"/>
      <c r="DKA106" s="519"/>
      <c r="DKB106" s="519"/>
      <c r="DKC106" s="519"/>
      <c r="DKD106" s="519"/>
      <c r="DKE106" s="519"/>
      <c r="DKF106" s="519"/>
      <c r="DKG106" s="519"/>
      <c r="DKH106" s="519"/>
      <c r="DKI106" s="519"/>
      <c r="DKJ106" s="519"/>
      <c r="DKK106" s="519"/>
      <c r="DKL106" s="519"/>
      <c r="DKM106" s="519"/>
      <c r="DKN106" s="519"/>
      <c r="DKO106" s="519"/>
      <c r="DKP106" s="519"/>
      <c r="DKQ106" s="519"/>
      <c r="DKR106" s="519"/>
      <c r="DKS106" s="519"/>
      <c r="DKT106" s="519"/>
      <c r="DKU106" s="519"/>
      <c r="DKV106" s="519"/>
      <c r="DKW106" s="519"/>
      <c r="DKX106" s="519"/>
      <c r="DKY106" s="519"/>
      <c r="DKZ106" s="519"/>
      <c r="DLA106" s="519"/>
      <c r="DLB106" s="519"/>
      <c r="DLC106" s="519"/>
      <c r="DLD106" s="519"/>
      <c r="DLE106" s="519"/>
      <c r="DLF106" s="519"/>
      <c r="DLG106" s="519"/>
      <c r="DLH106" s="519"/>
      <c r="DLI106" s="519"/>
      <c r="DLJ106" s="519"/>
      <c r="DLK106" s="519"/>
      <c r="DLL106" s="519"/>
      <c r="DLM106" s="519"/>
      <c r="DLN106" s="519"/>
      <c r="DLO106" s="519"/>
      <c r="DLP106" s="519"/>
      <c r="DLQ106" s="519"/>
      <c r="DLR106" s="519"/>
      <c r="DLS106" s="519"/>
      <c r="DLT106" s="519"/>
      <c r="DLU106" s="519"/>
      <c r="DLV106" s="519"/>
      <c r="DLW106" s="519"/>
      <c r="DLX106" s="519"/>
      <c r="DLY106" s="519"/>
      <c r="DLZ106" s="519"/>
      <c r="DMA106" s="519"/>
      <c r="DMB106" s="519"/>
      <c r="DMC106" s="519"/>
      <c r="DMD106" s="519"/>
      <c r="DME106" s="519"/>
      <c r="DMF106" s="519"/>
      <c r="DMG106" s="519"/>
      <c r="DMH106" s="519"/>
      <c r="DMI106" s="519"/>
      <c r="DMJ106" s="519"/>
      <c r="DMK106" s="519"/>
      <c r="DML106" s="519"/>
      <c r="DMM106" s="519"/>
      <c r="DMN106" s="519"/>
      <c r="DMO106" s="519"/>
      <c r="DMP106" s="519"/>
      <c r="DMQ106" s="519"/>
      <c r="DMR106" s="519"/>
      <c r="DMS106" s="519"/>
      <c r="DMT106" s="519"/>
      <c r="DMU106" s="519"/>
      <c r="DMV106" s="519"/>
      <c r="DMW106" s="519"/>
      <c r="DMX106" s="519"/>
      <c r="DMY106" s="519"/>
      <c r="DMZ106" s="519"/>
      <c r="DNA106" s="519"/>
      <c r="DNB106" s="519"/>
      <c r="DNC106" s="519"/>
      <c r="DND106" s="519"/>
      <c r="DNE106" s="519"/>
      <c r="DNF106" s="519"/>
      <c r="DNG106" s="519"/>
      <c r="DNH106" s="519"/>
      <c r="DNI106" s="519"/>
      <c r="DNJ106" s="519"/>
      <c r="DNK106" s="519"/>
      <c r="DNL106" s="519"/>
      <c r="DNM106" s="519"/>
      <c r="DNN106" s="519"/>
      <c r="DNO106" s="519"/>
      <c r="DNP106" s="519"/>
      <c r="DNQ106" s="519"/>
      <c r="DNR106" s="519"/>
      <c r="DNS106" s="519"/>
      <c r="DNT106" s="519"/>
      <c r="DNU106" s="519"/>
      <c r="DNV106" s="519"/>
      <c r="DNW106" s="519"/>
      <c r="DNX106" s="519"/>
      <c r="DNY106" s="519"/>
      <c r="DNZ106" s="519"/>
      <c r="DOA106" s="519"/>
      <c r="DOB106" s="519"/>
      <c r="DOC106" s="519"/>
      <c r="DOD106" s="519"/>
      <c r="DOE106" s="519"/>
      <c r="DOF106" s="519"/>
      <c r="DOG106" s="519"/>
      <c r="DOH106" s="519"/>
      <c r="DOI106" s="519"/>
      <c r="DOJ106" s="519"/>
      <c r="DOK106" s="519"/>
      <c r="DOL106" s="519"/>
      <c r="DOM106" s="519"/>
      <c r="DON106" s="519"/>
      <c r="DOO106" s="519"/>
      <c r="DOP106" s="519"/>
      <c r="DOQ106" s="519"/>
      <c r="DOR106" s="519"/>
      <c r="DOS106" s="519"/>
      <c r="DOT106" s="519"/>
      <c r="DOU106" s="519"/>
      <c r="DOV106" s="519"/>
      <c r="DOW106" s="519"/>
      <c r="DOX106" s="519"/>
      <c r="DOY106" s="519"/>
      <c r="DOZ106" s="519"/>
      <c r="DPA106" s="519"/>
      <c r="DPB106" s="519"/>
      <c r="DPC106" s="519"/>
      <c r="DPD106" s="519"/>
      <c r="DPE106" s="519"/>
      <c r="DPF106" s="519"/>
      <c r="DPG106" s="519"/>
      <c r="DPH106" s="519"/>
      <c r="DPI106" s="519"/>
      <c r="DPJ106" s="519"/>
      <c r="DPK106" s="519"/>
      <c r="DPL106" s="519"/>
      <c r="DPM106" s="519"/>
      <c r="DPN106" s="519"/>
      <c r="DPO106" s="519"/>
      <c r="DPP106" s="519"/>
      <c r="DPQ106" s="519"/>
      <c r="DPR106" s="519"/>
      <c r="DPS106" s="519"/>
      <c r="DPT106" s="519"/>
      <c r="DPU106" s="519"/>
      <c r="DPV106" s="519"/>
      <c r="DPW106" s="519"/>
      <c r="DPX106" s="519"/>
      <c r="DPY106" s="519"/>
      <c r="DPZ106" s="519"/>
      <c r="DQA106" s="519"/>
      <c r="DQB106" s="519"/>
      <c r="DQC106" s="519"/>
      <c r="DQD106" s="519"/>
      <c r="DQE106" s="519"/>
      <c r="DQF106" s="519"/>
      <c r="DQG106" s="519"/>
      <c r="DQH106" s="519"/>
      <c r="DQI106" s="519"/>
      <c r="DQJ106" s="519"/>
      <c r="DQK106" s="519"/>
      <c r="DQL106" s="519"/>
      <c r="DQM106" s="519"/>
      <c r="DQN106" s="519"/>
      <c r="DQO106" s="519"/>
      <c r="DQP106" s="519"/>
      <c r="DQQ106" s="519"/>
      <c r="DQR106" s="519"/>
      <c r="DQS106" s="519"/>
      <c r="DQT106" s="519"/>
      <c r="DQU106" s="519"/>
      <c r="DQV106" s="519"/>
      <c r="DQW106" s="519"/>
      <c r="DQX106" s="519"/>
      <c r="DQY106" s="519"/>
      <c r="DQZ106" s="519"/>
      <c r="DRA106" s="519"/>
      <c r="DRB106" s="519"/>
      <c r="DRC106" s="519"/>
      <c r="DRD106" s="519"/>
      <c r="DRE106" s="519"/>
      <c r="DRF106" s="519"/>
      <c r="DRG106" s="519"/>
      <c r="DRH106" s="519"/>
      <c r="DRI106" s="519"/>
      <c r="DRJ106" s="519"/>
      <c r="DRK106" s="519"/>
      <c r="DRL106" s="519"/>
      <c r="DRM106" s="519"/>
      <c r="DRN106" s="519"/>
      <c r="DRO106" s="519"/>
      <c r="DRP106" s="519"/>
      <c r="DRQ106" s="519"/>
      <c r="DRR106" s="519"/>
      <c r="DRS106" s="519"/>
      <c r="DRT106" s="519"/>
      <c r="DRU106" s="519"/>
      <c r="DRV106" s="519"/>
      <c r="DRW106" s="519"/>
      <c r="DRX106" s="519"/>
      <c r="DRY106" s="519"/>
      <c r="DRZ106" s="519"/>
      <c r="DSA106" s="519"/>
      <c r="DSB106" s="519"/>
      <c r="DSC106" s="519"/>
      <c r="DSD106" s="519"/>
      <c r="DSE106" s="519"/>
      <c r="DSF106" s="519"/>
      <c r="DSG106" s="519"/>
      <c r="DSH106" s="519"/>
      <c r="DSI106" s="519"/>
      <c r="DSJ106" s="519"/>
      <c r="DSK106" s="519"/>
      <c r="DSL106" s="519"/>
      <c r="DSM106" s="519"/>
      <c r="DSN106" s="519"/>
      <c r="DSO106" s="519"/>
      <c r="DSP106" s="519"/>
      <c r="DSQ106" s="519"/>
      <c r="DSR106" s="519"/>
      <c r="DSS106" s="519"/>
      <c r="DST106" s="519"/>
      <c r="DSU106" s="519"/>
      <c r="DSV106" s="519"/>
      <c r="DSW106" s="519"/>
      <c r="DSX106" s="519"/>
      <c r="DSY106" s="519"/>
      <c r="DSZ106" s="519"/>
      <c r="DTA106" s="519"/>
      <c r="DTB106" s="519"/>
      <c r="DTC106" s="519"/>
      <c r="DTD106" s="519"/>
      <c r="DTE106" s="519"/>
      <c r="DTF106" s="519"/>
      <c r="DTG106" s="519"/>
      <c r="DTH106" s="519"/>
      <c r="DTI106" s="519"/>
      <c r="DTJ106" s="519"/>
      <c r="DTK106" s="519"/>
      <c r="DTL106" s="519"/>
      <c r="DTM106" s="519"/>
      <c r="DTN106" s="519"/>
      <c r="DTO106" s="519"/>
      <c r="DTP106" s="519"/>
      <c r="DTQ106" s="519"/>
      <c r="DTR106" s="519"/>
      <c r="DTS106" s="519"/>
      <c r="DTT106" s="519"/>
      <c r="DTU106" s="519"/>
      <c r="DTV106" s="519"/>
      <c r="DTW106" s="519"/>
      <c r="DTX106" s="519"/>
      <c r="DTY106" s="519"/>
      <c r="DTZ106" s="519"/>
      <c r="DUA106" s="519"/>
      <c r="DUB106" s="519"/>
      <c r="DUC106" s="519"/>
      <c r="DUD106" s="519"/>
      <c r="DUE106" s="519"/>
      <c r="DUF106" s="519"/>
      <c r="DUG106" s="519"/>
      <c r="DUH106" s="519"/>
      <c r="DUI106" s="519"/>
      <c r="DUJ106" s="519"/>
      <c r="DUK106" s="519"/>
      <c r="DUL106" s="519"/>
      <c r="DUM106" s="519"/>
      <c r="DUN106" s="519"/>
      <c r="DUO106" s="519"/>
      <c r="DUP106" s="519"/>
      <c r="DUQ106" s="519"/>
      <c r="DUR106" s="519"/>
      <c r="DUS106" s="519"/>
      <c r="DUT106" s="519"/>
      <c r="DUU106" s="519"/>
      <c r="DUV106" s="519"/>
      <c r="DUW106" s="519"/>
      <c r="DUX106" s="519"/>
      <c r="DUY106" s="519"/>
      <c r="DUZ106" s="519"/>
      <c r="DVA106" s="519"/>
      <c r="DVB106" s="519"/>
      <c r="DVC106" s="519"/>
      <c r="DVD106" s="519"/>
      <c r="DVE106" s="519"/>
      <c r="DVF106" s="519"/>
      <c r="DVG106" s="519"/>
      <c r="DVH106" s="519"/>
      <c r="DVI106" s="519"/>
      <c r="DVJ106" s="519"/>
      <c r="DVK106" s="519"/>
      <c r="DVL106" s="519"/>
      <c r="DVM106" s="519"/>
      <c r="DVN106" s="519"/>
      <c r="DVO106" s="519"/>
      <c r="DVP106" s="519"/>
      <c r="DVQ106" s="519"/>
      <c r="DVR106" s="519"/>
      <c r="DVS106" s="519"/>
      <c r="DVT106" s="519"/>
      <c r="DVU106" s="519"/>
      <c r="DVV106" s="519"/>
      <c r="DVW106" s="519"/>
      <c r="DVX106" s="519"/>
      <c r="DVY106" s="519"/>
      <c r="DVZ106" s="519"/>
      <c r="DWA106" s="519"/>
      <c r="DWB106" s="519"/>
      <c r="DWC106" s="519"/>
      <c r="DWD106" s="519"/>
      <c r="DWE106" s="519"/>
      <c r="DWF106" s="519"/>
      <c r="DWG106" s="519"/>
      <c r="DWH106" s="519"/>
      <c r="DWI106" s="519"/>
      <c r="DWJ106" s="519"/>
      <c r="DWK106" s="519"/>
      <c r="DWL106" s="519"/>
      <c r="DWM106" s="519"/>
      <c r="DWN106" s="519"/>
      <c r="DWO106" s="519"/>
      <c r="DWP106" s="519"/>
      <c r="DWQ106" s="519"/>
      <c r="DWR106" s="519"/>
      <c r="DWS106" s="519"/>
      <c r="DWT106" s="519"/>
      <c r="DWU106" s="519"/>
      <c r="DWV106" s="519"/>
      <c r="DWW106" s="519"/>
      <c r="DWX106" s="519"/>
      <c r="DWY106" s="519"/>
      <c r="DWZ106" s="519"/>
      <c r="DXA106" s="519"/>
      <c r="DXB106" s="519"/>
      <c r="DXC106" s="519"/>
      <c r="DXD106" s="519"/>
      <c r="DXE106" s="519"/>
      <c r="DXF106" s="519"/>
      <c r="DXG106" s="519"/>
      <c r="DXH106" s="519"/>
      <c r="DXI106" s="519"/>
      <c r="DXJ106" s="519"/>
      <c r="DXK106" s="519"/>
      <c r="DXL106" s="519"/>
      <c r="DXM106" s="519"/>
      <c r="DXN106" s="519"/>
      <c r="DXO106" s="519"/>
      <c r="DXP106" s="519"/>
      <c r="DXQ106" s="519"/>
      <c r="DXR106" s="519"/>
      <c r="DXS106" s="519"/>
      <c r="DXT106" s="519"/>
      <c r="DXU106" s="519"/>
      <c r="DXV106" s="519"/>
      <c r="DXW106" s="519"/>
      <c r="DXX106" s="519"/>
      <c r="DXY106" s="519"/>
      <c r="DXZ106" s="519"/>
      <c r="DYA106" s="519"/>
      <c r="DYB106" s="519"/>
      <c r="DYC106" s="519"/>
      <c r="DYD106" s="519"/>
      <c r="DYE106" s="519"/>
      <c r="DYF106" s="519"/>
      <c r="DYG106" s="519"/>
      <c r="DYH106" s="519"/>
      <c r="DYI106" s="519"/>
      <c r="DYJ106" s="519"/>
      <c r="DYK106" s="519"/>
      <c r="DYL106" s="519"/>
      <c r="DYM106" s="519"/>
      <c r="DYN106" s="519"/>
      <c r="DYO106" s="519"/>
      <c r="DYP106" s="519"/>
      <c r="DYQ106" s="519"/>
      <c r="DYR106" s="519"/>
      <c r="DYS106" s="519"/>
      <c r="DYT106" s="519"/>
      <c r="DYU106" s="519"/>
      <c r="DYV106" s="519"/>
      <c r="DYW106" s="519"/>
      <c r="DYX106" s="519"/>
      <c r="DYY106" s="519"/>
      <c r="DYZ106" s="519"/>
      <c r="DZA106" s="519"/>
      <c r="DZB106" s="519"/>
      <c r="DZC106" s="519"/>
      <c r="DZD106" s="519"/>
      <c r="DZE106" s="519"/>
      <c r="DZF106" s="519"/>
      <c r="DZG106" s="519"/>
      <c r="DZH106" s="519"/>
      <c r="DZI106" s="519"/>
      <c r="DZJ106" s="519"/>
      <c r="DZK106" s="519"/>
      <c r="DZL106" s="519"/>
      <c r="DZM106" s="519"/>
      <c r="DZN106" s="519"/>
      <c r="DZO106" s="519"/>
      <c r="DZP106" s="519"/>
      <c r="DZQ106" s="519"/>
      <c r="DZR106" s="519"/>
      <c r="DZS106" s="519"/>
      <c r="DZT106" s="519"/>
      <c r="DZU106" s="519"/>
      <c r="DZV106" s="519"/>
      <c r="DZW106" s="519"/>
      <c r="DZX106" s="519"/>
      <c r="DZY106" s="519"/>
      <c r="DZZ106" s="519"/>
      <c r="EAA106" s="519"/>
      <c r="EAB106" s="519"/>
      <c r="EAC106" s="519"/>
      <c r="EAD106" s="519"/>
      <c r="EAE106" s="519"/>
      <c r="EAF106" s="519"/>
      <c r="EAG106" s="519"/>
      <c r="EAH106" s="519"/>
      <c r="EAI106" s="519"/>
      <c r="EAJ106" s="519"/>
      <c r="EAK106" s="519"/>
      <c r="EAL106" s="519"/>
      <c r="EAM106" s="519"/>
      <c r="EAN106" s="519"/>
      <c r="EAO106" s="519"/>
      <c r="EAP106" s="519"/>
      <c r="EAQ106" s="519"/>
      <c r="EAR106" s="519"/>
      <c r="EAS106" s="519"/>
      <c r="EAT106" s="519"/>
      <c r="EAU106" s="519"/>
      <c r="EAV106" s="519"/>
      <c r="EAW106" s="519"/>
      <c r="EAX106" s="519"/>
      <c r="EAY106" s="519"/>
      <c r="EAZ106" s="519"/>
      <c r="EBA106" s="519"/>
      <c r="EBB106" s="519"/>
      <c r="EBC106" s="519"/>
      <c r="EBD106" s="519"/>
      <c r="EBE106" s="519"/>
      <c r="EBF106" s="519"/>
      <c r="EBG106" s="519"/>
      <c r="EBH106" s="519"/>
      <c r="EBI106" s="519"/>
      <c r="EBJ106" s="519"/>
      <c r="EBK106" s="519"/>
      <c r="EBL106" s="519"/>
      <c r="EBM106" s="519"/>
      <c r="EBN106" s="519"/>
      <c r="EBO106" s="519"/>
      <c r="EBP106" s="519"/>
      <c r="EBQ106" s="519"/>
      <c r="EBR106" s="519"/>
      <c r="EBS106" s="519"/>
      <c r="EBT106" s="519"/>
      <c r="EBU106" s="519"/>
      <c r="EBV106" s="519"/>
      <c r="EBW106" s="519"/>
      <c r="EBX106" s="519"/>
      <c r="EBY106" s="519"/>
      <c r="EBZ106" s="519"/>
      <c r="ECA106" s="519"/>
      <c r="ECB106" s="519"/>
      <c r="ECC106" s="519"/>
      <c r="ECD106" s="519"/>
      <c r="ECE106" s="519"/>
      <c r="ECF106" s="519"/>
      <c r="ECG106" s="519"/>
      <c r="ECH106" s="519"/>
      <c r="ECI106" s="519"/>
      <c r="ECJ106" s="519"/>
      <c r="ECK106" s="519"/>
      <c r="ECL106" s="519"/>
      <c r="ECM106" s="519"/>
      <c r="ECN106" s="519"/>
      <c r="ECO106" s="519"/>
      <c r="ECP106" s="519"/>
      <c r="ECQ106" s="519"/>
      <c r="ECR106" s="519"/>
      <c r="ECS106" s="519"/>
      <c r="ECT106" s="519"/>
      <c r="ECU106" s="519"/>
      <c r="ECV106" s="519"/>
      <c r="ECW106" s="519"/>
      <c r="ECX106" s="519"/>
      <c r="ECY106" s="519"/>
      <c r="ECZ106" s="519"/>
      <c r="EDA106" s="519"/>
      <c r="EDB106" s="519"/>
      <c r="EDC106" s="519"/>
      <c r="EDD106" s="519"/>
      <c r="EDE106" s="519"/>
      <c r="EDF106" s="519"/>
      <c r="EDG106" s="519"/>
      <c r="EDH106" s="519"/>
      <c r="EDI106" s="519"/>
      <c r="EDJ106" s="519"/>
      <c r="EDK106" s="519"/>
      <c r="EDL106" s="519"/>
      <c r="EDM106" s="519"/>
      <c r="EDN106" s="519"/>
      <c r="EDO106" s="519"/>
      <c r="EDP106" s="519"/>
      <c r="EDQ106" s="519"/>
      <c r="EDR106" s="519"/>
      <c r="EDS106" s="519"/>
      <c r="EDT106" s="519"/>
      <c r="EDU106" s="519"/>
      <c r="EDV106" s="519"/>
      <c r="EDW106" s="519"/>
      <c r="EDX106" s="519"/>
      <c r="EDY106" s="519"/>
      <c r="EDZ106" s="519"/>
      <c r="EEA106" s="519"/>
      <c r="EEB106" s="519"/>
      <c r="EEC106" s="519"/>
      <c r="EED106" s="519"/>
      <c r="EEE106" s="519"/>
      <c r="EEF106" s="519"/>
      <c r="EEG106" s="519"/>
      <c r="EEH106" s="519"/>
      <c r="EEI106" s="519"/>
      <c r="EEJ106" s="519"/>
      <c r="EEK106" s="519"/>
      <c r="EEL106" s="519"/>
      <c r="EEM106" s="519"/>
      <c r="EEN106" s="519"/>
      <c r="EEO106" s="519"/>
      <c r="EEP106" s="519"/>
      <c r="EEQ106" s="519"/>
      <c r="EER106" s="519"/>
      <c r="EES106" s="519"/>
      <c r="EET106" s="519"/>
      <c r="EEU106" s="519"/>
      <c r="EEV106" s="519"/>
      <c r="EEW106" s="519"/>
      <c r="EEX106" s="519"/>
      <c r="EEY106" s="519"/>
      <c r="EEZ106" s="519"/>
      <c r="EFA106" s="519"/>
      <c r="EFB106" s="519"/>
      <c r="EFC106" s="519"/>
      <c r="EFD106" s="519"/>
      <c r="EFE106" s="519"/>
      <c r="EFF106" s="519"/>
      <c r="EFG106" s="519"/>
      <c r="EFH106" s="519"/>
      <c r="EFI106" s="519"/>
      <c r="EFJ106" s="519"/>
      <c r="EFK106" s="519"/>
      <c r="EFL106" s="519"/>
      <c r="EFM106" s="519"/>
      <c r="EFN106" s="519"/>
      <c r="EFO106" s="519"/>
      <c r="EFP106" s="519"/>
      <c r="EFQ106" s="519"/>
      <c r="EFR106" s="519"/>
      <c r="EFS106" s="519"/>
      <c r="EFT106" s="519"/>
      <c r="EFU106" s="519"/>
      <c r="EFV106" s="519"/>
      <c r="EFW106" s="519"/>
      <c r="EFX106" s="519"/>
      <c r="EFY106" s="519"/>
      <c r="EFZ106" s="519"/>
      <c r="EGA106" s="519"/>
      <c r="EGB106" s="519"/>
      <c r="EGC106" s="519"/>
      <c r="EGD106" s="519"/>
      <c r="EGE106" s="519"/>
      <c r="EGF106" s="519"/>
      <c r="EGG106" s="519"/>
      <c r="EGH106" s="519"/>
      <c r="EGI106" s="519"/>
      <c r="EGJ106" s="519"/>
      <c r="EGK106" s="519"/>
      <c r="EGL106" s="519"/>
      <c r="EGM106" s="519"/>
      <c r="EGN106" s="519"/>
      <c r="EGO106" s="519"/>
      <c r="EGP106" s="519"/>
      <c r="EGQ106" s="519"/>
      <c r="EGR106" s="519"/>
      <c r="EGS106" s="519"/>
      <c r="EGT106" s="519"/>
      <c r="EGU106" s="519"/>
      <c r="EGV106" s="519"/>
      <c r="EGW106" s="519"/>
      <c r="EGX106" s="519"/>
      <c r="EGY106" s="519"/>
      <c r="EGZ106" s="519"/>
      <c r="EHA106" s="519"/>
      <c r="EHB106" s="519"/>
      <c r="EHC106" s="519"/>
      <c r="EHD106" s="519"/>
      <c r="EHE106" s="519"/>
      <c r="EHF106" s="519"/>
      <c r="EHG106" s="519"/>
      <c r="EHH106" s="519"/>
      <c r="EHI106" s="519"/>
      <c r="EHJ106" s="519"/>
      <c r="EHK106" s="519"/>
      <c r="EHL106" s="519"/>
      <c r="EHM106" s="519"/>
      <c r="EHN106" s="519"/>
      <c r="EHO106" s="519"/>
      <c r="EHP106" s="519"/>
      <c r="EHQ106" s="519"/>
      <c r="EHR106" s="519"/>
      <c r="EHS106" s="519"/>
      <c r="EHT106" s="519"/>
      <c r="EHU106" s="519"/>
      <c r="EHV106" s="519"/>
      <c r="EHW106" s="519"/>
      <c r="EHX106" s="519"/>
      <c r="EHY106" s="519"/>
      <c r="EHZ106" s="519"/>
      <c r="EIA106" s="519"/>
      <c r="EIB106" s="519"/>
      <c r="EIC106" s="519"/>
      <c r="EID106" s="519"/>
      <c r="EIE106" s="519"/>
      <c r="EIF106" s="519"/>
      <c r="EIG106" s="519"/>
      <c r="EIH106" s="519"/>
      <c r="EII106" s="519"/>
      <c r="EIJ106" s="519"/>
      <c r="EIK106" s="519"/>
      <c r="EIL106" s="519"/>
      <c r="EIM106" s="519"/>
      <c r="EIN106" s="519"/>
      <c r="EIO106" s="519"/>
      <c r="EIP106" s="519"/>
      <c r="EIQ106" s="519"/>
      <c r="EIR106" s="519"/>
      <c r="EIS106" s="519"/>
      <c r="EIT106" s="519"/>
      <c r="EIU106" s="519"/>
      <c r="EIV106" s="519"/>
      <c r="EIW106" s="519"/>
      <c r="EIX106" s="519"/>
      <c r="EIY106" s="519"/>
      <c r="EIZ106" s="519"/>
      <c r="EJA106" s="519"/>
      <c r="EJB106" s="519"/>
      <c r="EJC106" s="519"/>
      <c r="EJD106" s="519"/>
      <c r="EJE106" s="519"/>
      <c r="EJF106" s="519"/>
      <c r="EJG106" s="519"/>
      <c r="EJH106" s="519"/>
      <c r="EJI106" s="519"/>
      <c r="EJJ106" s="519"/>
      <c r="EJK106" s="519"/>
      <c r="EJL106" s="519"/>
      <c r="EJM106" s="519"/>
      <c r="EJN106" s="519"/>
      <c r="EJO106" s="519"/>
      <c r="EJP106" s="519"/>
      <c r="EJQ106" s="519"/>
      <c r="EJR106" s="519"/>
      <c r="EJS106" s="519"/>
      <c r="EJT106" s="519"/>
      <c r="EJU106" s="519"/>
      <c r="EJV106" s="519"/>
      <c r="EJW106" s="519"/>
      <c r="EJX106" s="519"/>
      <c r="EJY106" s="519"/>
      <c r="EJZ106" s="519"/>
      <c r="EKA106" s="519"/>
      <c r="EKB106" s="519"/>
      <c r="EKC106" s="519"/>
      <c r="EKD106" s="519"/>
      <c r="EKE106" s="519"/>
      <c r="EKF106" s="519"/>
      <c r="EKG106" s="519"/>
      <c r="EKH106" s="519"/>
      <c r="EKI106" s="519"/>
      <c r="EKJ106" s="519"/>
      <c r="EKK106" s="519"/>
      <c r="EKL106" s="519"/>
      <c r="EKM106" s="519"/>
      <c r="EKN106" s="519"/>
      <c r="EKO106" s="519"/>
      <c r="EKP106" s="519"/>
      <c r="EKQ106" s="519"/>
      <c r="EKR106" s="519"/>
      <c r="EKS106" s="519"/>
      <c r="EKT106" s="519"/>
      <c r="EKU106" s="519"/>
      <c r="EKV106" s="519"/>
      <c r="EKW106" s="519"/>
      <c r="EKX106" s="519"/>
      <c r="EKY106" s="519"/>
      <c r="EKZ106" s="519"/>
      <c r="ELA106" s="519"/>
      <c r="ELB106" s="519"/>
      <c r="ELC106" s="519"/>
      <c r="ELD106" s="519"/>
      <c r="ELE106" s="519"/>
      <c r="ELF106" s="519"/>
      <c r="ELG106" s="519"/>
      <c r="ELH106" s="519"/>
      <c r="ELI106" s="519"/>
      <c r="ELJ106" s="519"/>
      <c r="ELK106" s="519"/>
      <c r="ELL106" s="519"/>
      <c r="ELM106" s="519"/>
      <c r="ELN106" s="519"/>
      <c r="ELO106" s="519"/>
      <c r="ELP106" s="519"/>
      <c r="ELQ106" s="519"/>
      <c r="ELR106" s="519"/>
      <c r="ELS106" s="519"/>
      <c r="ELT106" s="519"/>
      <c r="ELU106" s="519"/>
      <c r="ELV106" s="519"/>
      <c r="ELW106" s="519"/>
      <c r="ELX106" s="519"/>
      <c r="ELY106" s="519"/>
      <c r="ELZ106" s="519"/>
      <c r="EMA106" s="519"/>
      <c r="EMB106" s="519"/>
      <c r="EMC106" s="519"/>
      <c r="EMD106" s="519"/>
      <c r="EME106" s="519"/>
      <c r="EMF106" s="519"/>
      <c r="EMG106" s="519"/>
      <c r="EMH106" s="519"/>
      <c r="EMI106" s="519"/>
      <c r="EMJ106" s="519"/>
      <c r="EMK106" s="519"/>
      <c r="EML106" s="519"/>
      <c r="EMM106" s="519"/>
      <c r="EMN106" s="519"/>
      <c r="EMO106" s="519"/>
      <c r="EMP106" s="519"/>
      <c r="EMQ106" s="519"/>
      <c r="EMR106" s="519"/>
      <c r="EMS106" s="519"/>
      <c r="EMT106" s="519"/>
      <c r="EMU106" s="519"/>
      <c r="EMV106" s="519"/>
      <c r="EMW106" s="519"/>
      <c r="EMX106" s="519"/>
      <c r="EMY106" s="519"/>
      <c r="EMZ106" s="519"/>
      <c r="ENA106" s="519"/>
      <c r="ENB106" s="519"/>
      <c r="ENC106" s="519"/>
      <c r="END106" s="519"/>
      <c r="ENE106" s="519"/>
      <c r="ENF106" s="519"/>
      <c r="ENG106" s="519"/>
      <c r="ENH106" s="519"/>
      <c r="ENI106" s="519"/>
      <c r="ENJ106" s="519"/>
      <c r="ENK106" s="519"/>
      <c r="ENL106" s="519"/>
      <c r="ENM106" s="519"/>
      <c r="ENN106" s="519"/>
      <c r="ENO106" s="519"/>
      <c r="ENP106" s="519"/>
      <c r="ENQ106" s="519"/>
      <c r="ENR106" s="519"/>
      <c r="ENS106" s="519"/>
      <c r="ENT106" s="519"/>
      <c r="ENU106" s="519"/>
      <c r="ENV106" s="519"/>
      <c r="ENW106" s="519"/>
      <c r="ENX106" s="519"/>
      <c r="ENY106" s="519"/>
      <c r="ENZ106" s="519"/>
      <c r="EOA106" s="519"/>
      <c r="EOB106" s="519"/>
      <c r="EOC106" s="519"/>
      <c r="EOD106" s="519"/>
      <c r="EOE106" s="519"/>
      <c r="EOF106" s="519"/>
      <c r="EOG106" s="519"/>
      <c r="EOH106" s="519"/>
      <c r="EOI106" s="519"/>
      <c r="EOJ106" s="519"/>
      <c r="EOK106" s="519"/>
      <c r="EOL106" s="519"/>
      <c r="EOM106" s="519"/>
      <c r="EON106" s="519"/>
      <c r="EOO106" s="519"/>
      <c r="EOP106" s="519"/>
      <c r="EOQ106" s="519"/>
      <c r="EOR106" s="519"/>
      <c r="EOS106" s="519"/>
      <c r="EOT106" s="519"/>
      <c r="EOU106" s="519"/>
      <c r="EOV106" s="519"/>
      <c r="EOW106" s="519"/>
      <c r="EOX106" s="519"/>
      <c r="EOY106" s="519"/>
      <c r="EOZ106" s="519"/>
      <c r="EPA106" s="519"/>
      <c r="EPB106" s="519"/>
      <c r="EPC106" s="519"/>
      <c r="EPD106" s="519"/>
      <c r="EPE106" s="519"/>
      <c r="EPF106" s="519"/>
      <c r="EPG106" s="519"/>
      <c r="EPH106" s="519"/>
      <c r="EPI106" s="519"/>
      <c r="EPJ106" s="519"/>
      <c r="EPK106" s="519"/>
      <c r="EPL106" s="519"/>
      <c r="EPM106" s="519"/>
      <c r="EPN106" s="519"/>
      <c r="EPO106" s="519"/>
      <c r="EPP106" s="519"/>
      <c r="EPQ106" s="519"/>
      <c r="EPR106" s="519"/>
      <c r="EPS106" s="519"/>
      <c r="EPT106" s="519"/>
      <c r="EPU106" s="519"/>
      <c r="EPV106" s="519"/>
      <c r="EPW106" s="519"/>
      <c r="EPX106" s="519"/>
      <c r="EPY106" s="519"/>
      <c r="EPZ106" s="519"/>
      <c r="EQA106" s="519"/>
      <c r="EQB106" s="519"/>
      <c r="EQC106" s="519"/>
      <c r="EQD106" s="519"/>
      <c r="EQE106" s="519"/>
      <c r="EQF106" s="519"/>
      <c r="EQG106" s="519"/>
      <c r="EQH106" s="519"/>
      <c r="EQI106" s="519"/>
      <c r="EQJ106" s="519"/>
      <c r="EQK106" s="519"/>
      <c r="EQL106" s="519"/>
      <c r="EQM106" s="519"/>
      <c r="EQN106" s="519"/>
      <c r="EQO106" s="519"/>
      <c r="EQP106" s="519"/>
      <c r="EQQ106" s="519"/>
      <c r="EQR106" s="519"/>
      <c r="EQS106" s="519"/>
      <c r="EQT106" s="519"/>
      <c r="EQU106" s="519"/>
      <c r="EQV106" s="519"/>
      <c r="EQW106" s="519"/>
      <c r="EQX106" s="519"/>
      <c r="EQY106" s="519"/>
      <c r="EQZ106" s="519"/>
      <c r="ERA106" s="519"/>
      <c r="ERB106" s="519"/>
      <c r="ERC106" s="519"/>
      <c r="ERD106" s="519"/>
      <c r="ERE106" s="519"/>
      <c r="ERF106" s="519"/>
      <c r="ERG106" s="519"/>
      <c r="ERH106" s="519"/>
      <c r="ERI106" s="519"/>
      <c r="ERJ106" s="519"/>
      <c r="ERK106" s="519"/>
      <c r="ERL106" s="519"/>
      <c r="ERM106" s="519"/>
      <c r="ERN106" s="519"/>
      <c r="ERO106" s="519"/>
      <c r="ERP106" s="519"/>
      <c r="ERQ106" s="519"/>
      <c r="ERR106" s="519"/>
      <c r="ERS106" s="519"/>
      <c r="ERT106" s="519"/>
      <c r="ERU106" s="519"/>
      <c r="ERV106" s="519"/>
      <c r="ERW106" s="519"/>
      <c r="ERX106" s="519"/>
      <c r="ERY106" s="519"/>
      <c r="ERZ106" s="519"/>
      <c r="ESA106" s="519"/>
      <c r="ESB106" s="519"/>
      <c r="ESC106" s="519"/>
      <c r="ESD106" s="519"/>
      <c r="ESE106" s="519"/>
      <c r="ESF106" s="519"/>
      <c r="ESG106" s="519"/>
      <c r="ESH106" s="519"/>
      <c r="ESI106" s="519"/>
      <c r="ESJ106" s="519"/>
      <c r="ESK106" s="519"/>
      <c r="ESL106" s="519"/>
      <c r="ESM106" s="519"/>
      <c r="ESN106" s="519"/>
      <c r="ESO106" s="519"/>
      <c r="ESP106" s="519"/>
      <c r="ESQ106" s="519"/>
      <c r="ESR106" s="519"/>
      <c r="ESS106" s="519"/>
      <c r="EST106" s="519"/>
      <c r="ESU106" s="519"/>
      <c r="ESV106" s="519"/>
      <c r="ESW106" s="519"/>
      <c r="ESX106" s="519"/>
      <c r="ESY106" s="519"/>
      <c r="ESZ106" s="519"/>
      <c r="ETA106" s="519"/>
      <c r="ETB106" s="519"/>
      <c r="ETC106" s="519"/>
      <c r="ETD106" s="519"/>
      <c r="ETE106" s="519"/>
      <c r="ETF106" s="519"/>
      <c r="ETG106" s="519"/>
      <c r="ETH106" s="519"/>
      <c r="ETI106" s="519"/>
      <c r="ETJ106" s="519"/>
      <c r="ETK106" s="519"/>
      <c r="ETL106" s="519"/>
      <c r="ETM106" s="519"/>
      <c r="ETN106" s="519"/>
      <c r="ETO106" s="519"/>
      <c r="ETP106" s="519"/>
      <c r="ETQ106" s="519"/>
      <c r="ETR106" s="519"/>
      <c r="ETS106" s="519"/>
      <c r="ETT106" s="519"/>
      <c r="ETU106" s="519"/>
      <c r="ETV106" s="519"/>
      <c r="ETW106" s="519"/>
      <c r="ETX106" s="519"/>
      <c r="ETY106" s="519"/>
      <c r="ETZ106" s="519"/>
      <c r="EUA106" s="519"/>
      <c r="EUB106" s="519"/>
      <c r="EUC106" s="519"/>
      <c r="EUD106" s="519"/>
      <c r="EUE106" s="519"/>
      <c r="EUF106" s="519"/>
      <c r="EUG106" s="519"/>
      <c r="EUH106" s="519"/>
      <c r="EUI106" s="519"/>
      <c r="EUJ106" s="519"/>
      <c r="EUK106" s="519"/>
      <c r="EUL106" s="519"/>
      <c r="EUM106" s="519"/>
      <c r="EUN106" s="519"/>
      <c r="EUO106" s="519"/>
      <c r="EUP106" s="519"/>
      <c r="EUQ106" s="519"/>
      <c r="EUR106" s="519"/>
      <c r="EUS106" s="519"/>
      <c r="EUT106" s="519"/>
      <c r="EUU106" s="519"/>
      <c r="EUV106" s="519"/>
      <c r="EUW106" s="519"/>
      <c r="EUX106" s="519"/>
      <c r="EUY106" s="519"/>
      <c r="EUZ106" s="519"/>
      <c r="EVA106" s="519"/>
      <c r="EVB106" s="519"/>
      <c r="EVC106" s="519"/>
      <c r="EVD106" s="519"/>
      <c r="EVE106" s="519"/>
      <c r="EVF106" s="519"/>
      <c r="EVG106" s="519"/>
      <c r="EVH106" s="519"/>
      <c r="EVI106" s="519"/>
      <c r="EVJ106" s="519"/>
      <c r="EVK106" s="519"/>
      <c r="EVL106" s="519"/>
      <c r="EVM106" s="519"/>
      <c r="EVN106" s="519"/>
      <c r="EVO106" s="519"/>
      <c r="EVP106" s="519"/>
      <c r="EVQ106" s="519"/>
      <c r="EVR106" s="519"/>
      <c r="EVS106" s="519"/>
      <c r="EVT106" s="519"/>
      <c r="EVU106" s="519"/>
      <c r="EVV106" s="519"/>
      <c r="EVW106" s="519"/>
      <c r="EVX106" s="519"/>
      <c r="EVY106" s="519"/>
      <c r="EVZ106" s="519"/>
      <c r="EWA106" s="519"/>
      <c r="EWB106" s="519"/>
      <c r="EWC106" s="519"/>
      <c r="EWD106" s="519"/>
      <c r="EWE106" s="519"/>
      <c r="EWF106" s="519"/>
      <c r="EWG106" s="519"/>
      <c r="EWH106" s="519"/>
      <c r="EWI106" s="519"/>
      <c r="EWJ106" s="519"/>
      <c r="EWK106" s="519"/>
      <c r="EWL106" s="519"/>
      <c r="EWM106" s="519"/>
      <c r="EWN106" s="519"/>
      <c r="EWO106" s="519"/>
      <c r="EWP106" s="519"/>
      <c r="EWQ106" s="519"/>
      <c r="EWR106" s="519"/>
      <c r="EWS106" s="519"/>
      <c r="EWT106" s="519"/>
      <c r="EWU106" s="519"/>
      <c r="EWV106" s="519"/>
      <c r="EWW106" s="519"/>
      <c r="EWX106" s="519"/>
      <c r="EWY106" s="519"/>
      <c r="EWZ106" s="519"/>
      <c r="EXA106" s="519"/>
      <c r="EXB106" s="519"/>
      <c r="EXC106" s="519"/>
      <c r="EXD106" s="519"/>
      <c r="EXE106" s="519"/>
      <c r="EXF106" s="519"/>
      <c r="EXG106" s="519"/>
      <c r="EXH106" s="519"/>
      <c r="EXI106" s="519"/>
      <c r="EXJ106" s="519"/>
      <c r="EXK106" s="519"/>
      <c r="EXL106" s="519"/>
      <c r="EXM106" s="519"/>
      <c r="EXN106" s="519"/>
      <c r="EXO106" s="519"/>
      <c r="EXP106" s="519"/>
      <c r="EXQ106" s="519"/>
      <c r="EXR106" s="519"/>
      <c r="EXS106" s="519"/>
      <c r="EXT106" s="519"/>
      <c r="EXU106" s="519"/>
      <c r="EXV106" s="519"/>
      <c r="EXW106" s="519"/>
      <c r="EXX106" s="519"/>
      <c r="EXY106" s="519"/>
      <c r="EXZ106" s="519"/>
      <c r="EYA106" s="519"/>
      <c r="EYB106" s="519"/>
      <c r="EYC106" s="519"/>
      <c r="EYD106" s="519"/>
      <c r="EYE106" s="519"/>
      <c r="EYF106" s="519"/>
      <c r="EYG106" s="519"/>
      <c r="EYH106" s="519"/>
      <c r="EYI106" s="519"/>
      <c r="EYJ106" s="519"/>
      <c r="EYK106" s="519"/>
      <c r="EYL106" s="519"/>
      <c r="EYM106" s="519"/>
      <c r="EYN106" s="519"/>
      <c r="EYO106" s="519"/>
      <c r="EYP106" s="519"/>
      <c r="EYQ106" s="519"/>
      <c r="EYR106" s="519"/>
      <c r="EYS106" s="519"/>
      <c r="EYT106" s="519"/>
      <c r="EYU106" s="519"/>
      <c r="EYV106" s="519"/>
      <c r="EYW106" s="519"/>
      <c r="EYX106" s="519"/>
      <c r="EYY106" s="519"/>
      <c r="EYZ106" s="519"/>
      <c r="EZA106" s="519"/>
      <c r="EZB106" s="519"/>
      <c r="EZC106" s="519"/>
      <c r="EZD106" s="519"/>
      <c r="EZE106" s="519"/>
      <c r="EZF106" s="519"/>
      <c r="EZG106" s="519"/>
      <c r="EZH106" s="519"/>
      <c r="EZI106" s="519"/>
      <c r="EZJ106" s="519"/>
      <c r="EZK106" s="519"/>
      <c r="EZL106" s="519"/>
      <c r="EZM106" s="519"/>
      <c r="EZN106" s="519"/>
      <c r="EZO106" s="519"/>
      <c r="EZP106" s="519"/>
      <c r="EZQ106" s="519"/>
      <c r="EZR106" s="519"/>
      <c r="EZS106" s="519"/>
      <c r="EZT106" s="519"/>
      <c r="EZU106" s="519"/>
      <c r="EZV106" s="519"/>
      <c r="EZW106" s="519"/>
      <c r="EZX106" s="519"/>
      <c r="EZY106" s="519"/>
      <c r="EZZ106" s="519"/>
      <c r="FAA106" s="519"/>
      <c r="FAB106" s="519"/>
      <c r="FAC106" s="519"/>
      <c r="FAD106" s="519"/>
      <c r="FAE106" s="519"/>
      <c r="FAF106" s="519"/>
      <c r="FAG106" s="519"/>
      <c r="FAH106" s="519"/>
      <c r="FAI106" s="519"/>
      <c r="FAJ106" s="519"/>
      <c r="FAK106" s="519"/>
      <c r="FAL106" s="519"/>
      <c r="FAM106" s="519"/>
      <c r="FAN106" s="519"/>
      <c r="FAO106" s="519"/>
      <c r="FAP106" s="519"/>
      <c r="FAQ106" s="519"/>
      <c r="FAR106" s="519"/>
      <c r="FAS106" s="519"/>
      <c r="FAT106" s="519"/>
      <c r="FAU106" s="519"/>
      <c r="FAV106" s="519"/>
      <c r="FAW106" s="519"/>
      <c r="FAX106" s="519"/>
      <c r="FAY106" s="519"/>
      <c r="FAZ106" s="519"/>
      <c r="FBA106" s="519"/>
      <c r="FBB106" s="519"/>
      <c r="FBC106" s="519"/>
      <c r="FBD106" s="519"/>
      <c r="FBE106" s="519"/>
      <c r="FBF106" s="519"/>
      <c r="FBG106" s="519"/>
      <c r="FBH106" s="519"/>
      <c r="FBI106" s="519"/>
      <c r="FBJ106" s="519"/>
      <c r="FBK106" s="519"/>
      <c r="FBL106" s="519"/>
      <c r="FBM106" s="519"/>
      <c r="FBN106" s="519"/>
      <c r="FBO106" s="519"/>
      <c r="FBP106" s="519"/>
      <c r="FBQ106" s="519"/>
      <c r="FBR106" s="519"/>
      <c r="FBS106" s="519"/>
      <c r="FBT106" s="519"/>
      <c r="FBU106" s="519"/>
      <c r="FBV106" s="519"/>
      <c r="FBW106" s="519"/>
      <c r="FBX106" s="519"/>
      <c r="FBY106" s="519"/>
      <c r="FBZ106" s="519"/>
      <c r="FCA106" s="519"/>
      <c r="FCB106" s="519"/>
      <c r="FCC106" s="519"/>
      <c r="FCD106" s="519"/>
      <c r="FCE106" s="519"/>
      <c r="FCF106" s="519"/>
      <c r="FCG106" s="519"/>
      <c r="FCH106" s="519"/>
      <c r="FCI106" s="519"/>
      <c r="FCJ106" s="519"/>
      <c r="FCK106" s="519"/>
      <c r="FCL106" s="519"/>
      <c r="FCM106" s="519"/>
      <c r="FCN106" s="519"/>
      <c r="FCO106" s="519"/>
      <c r="FCP106" s="519"/>
      <c r="FCQ106" s="519"/>
      <c r="FCR106" s="519"/>
      <c r="FCS106" s="519"/>
      <c r="FCT106" s="519"/>
      <c r="FCU106" s="519"/>
      <c r="FCV106" s="519"/>
      <c r="FCW106" s="519"/>
      <c r="FCX106" s="519"/>
      <c r="FCY106" s="519"/>
      <c r="FCZ106" s="519"/>
      <c r="FDA106" s="519"/>
      <c r="FDB106" s="519"/>
      <c r="FDC106" s="519"/>
      <c r="FDD106" s="519"/>
      <c r="FDE106" s="519"/>
      <c r="FDF106" s="519"/>
      <c r="FDG106" s="519"/>
      <c r="FDH106" s="519"/>
      <c r="FDI106" s="519"/>
      <c r="FDJ106" s="519"/>
      <c r="FDK106" s="519"/>
      <c r="FDL106" s="519"/>
      <c r="FDM106" s="519"/>
      <c r="FDN106" s="519"/>
      <c r="FDO106" s="519"/>
      <c r="FDP106" s="519"/>
      <c r="FDQ106" s="519"/>
      <c r="FDR106" s="519"/>
      <c r="FDS106" s="519"/>
      <c r="FDT106" s="519"/>
      <c r="FDU106" s="519"/>
      <c r="FDV106" s="519"/>
      <c r="FDW106" s="519"/>
      <c r="FDX106" s="519"/>
      <c r="FDY106" s="519"/>
      <c r="FDZ106" s="519"/>
      <c r="FEA106" s="519"/>
      <c r="FEB106" s="519"/>
      <c r="FEC106" s="519"/>
      <c r="FED106" s="519"/>
      <c r="FEE106" s="519"/>
      <c r="FEF106" s="519"/>
      <c r="FEG106" s="519"/>
      <c r="FEH106" s="519"/>
      <c r="FEI106" s="519"/>
      <c r="FEJ106" s="519"/>
      <c r="FEK106" s="519"/>
      <c r="FEL106" s="519"/>
      <c r="FEM106" s="519"/>
      <c r="FEN106" s="519"/>
      <c r="FEO106" s="519"/>
      <c r="FEP106" s="519"/>
      <c r="FEQ106" s="519"/>
      <c r="FER106" s="519"/>
      <c r="FES106" s="519"/>
      <c r="FET106" s="519"/>
      <c r="FEU106" s="519"/>
      <c r="FEV106" s="519"/>
      <c r="FEW106" s="519"/>
      <c r="FEX106" s="519"/>
      <c r="FEY106" s="519"/>
      <c r="FEZ106" s="519"/>
      <c r="FFA106" s="519"/>
      <c r="FFB106" s="519"/>
      <c r="FFC106" s="519"/>
      <c r="FFD106" s="519"/>
      <c r="FFE106" s="519"/>
      <c r="FFF106" s="519"/>
      <c r="FFG106" s="519"/>
      <c r="FFH106" s="519"/>
      <c r="FFI106" s="519"/>
      <c r="FFJ106" s="519"/>
      <c r="FFK106" s="519"/>
      <c r="FFL106" s="519"/>
      <c r="FFM106" s="519"/>
      <c r="FFN106" s="519"/>
      <c r="FFO106" s="519"/>
      <c r="FFP106" s="519"/>
      <c r="FFQ106" s="519"/>
      <c r="FFR106" s="519"/>
      <c r="FFS106" s="519"/>
      <c r="FFT106" s="519"/>
      <c r="FFU106" s="519"/>
      <c r="FFV106" s="519"/>
      <c r="FFW106" s="519"/>
      <c r="FFX106" s="519"/>
      <c r="FFY106" s="519"/>
      <c r="FFZ106" s="519"/>
      <c r="FGA106" s="519"/>
      <c r="FGB106" s="519"/>
      <c r="FGC106" s="519"/>
      <c r="FGD106" s="519"/>
      <c r="FGE106" s="519"/>
      <c r="FGF106" s="519"/>
      <c r="FGG106" s="519"/>
      <c r="FGH106" s="519"/>
      <c r="FGI106" s="519"/>
      <c r="FGJ106" s="519"/>
      <c r="FGK106" s="519"/>
      <c r="FGL106" s="519"/>
      <c r="FGM106" s="519"/>
      <c r="FGN106" s="519"/>
      <c r="FGO106" s="519"/>
      <c r="FGP106" s="519"/>
      <c r="FGQ106" s="519"/>
      <c r="FGR106" s="519"/>
      <c r="FGS106" s="519"/>
      <c r="FGT106" s="519"/>
      <c r="FGU106" s="519"/>
      <c r="FGV106" s="519"/>
      <c r="FGW106" s="519"/>
      <c r="FGX106" s="519"/>
      <c r="FGY106" s="519"/>
      <c r="FGZ106" s="519"/>
      <c r="FHA106" s="519"/>
      <c r="FHB106" s="519"/>
      <c r="FHC106" s="519"/>
      <c r="FHD106" s="519"/>
      <c r="FHE106" s="519"/>
      <c r="FHF106" s="519"/>
      <c r="FHG106" s="519"/>
      <c r="FHH106" s="519"/>
      <c r="FHI106" s="519"/>
      <c r="FHJ106" s="519"/>
      <c r="FHK106" s="519"/>
      <c r="FHL106" s="519"/>
      <c r="FHM106" s="519"/>
      <c r="FHN106" s="519"/>
      <c r="FHO106" s="519"/>
      <c r="FHP106" s="519"/>
      <c r="FHQ106" s="519"/>
      <c r="FHR106" s="519"/>
      <c r="FHS106" s="519"/>
      <c r="FHT106" s="519"/>
      <c r="FHU106" s="519"/>
      <c r="FHV106" s="519"/>
      <c r="FHW106" s="519"/>
      <c r="FHX106" s="519"/>
      <c r="FHY106" s="519"/>
      <c r="FHZ106" s="519"/>
      <c r="FIA106" s="519"/>
      <c r="FIB106" s="519"/>
      <c r="FIC106" s="519"/>
      <c r="FID106" s="519"/>
      <c r="FIE106" s="519"/>
      <c r="FIF106" s="519"/>
      <c r="FIG106" s="519"/>
      <c r="FIH106" s="519"/>
      <c r="FII106" s="519"/>
      <c r="FIJ106" s="519"/>
      <c r="FIK106" s="519"/>
      <c r="FIL106" s="519"/>
      <c r="FIM106" s="519"/>
      <c r="FIN106" s="519"/>
      <c r="FIO106" s="519"/>
      <c r="FIP106" s="519"/>
      <c r="FIQ106" s="519"/>
      <c r="FIR106" s="519"/>
      <c r="FIS106" s="519"/>
      <c r="FIT106" s="519"/>
      <c r="FIU106" s="519"/>
      <c r="FIV106" s="519"/>
      <c r="FIW106" s="519"/>
      <c r="FIX106" s="519"/>
      <c r="FIY106" s="519"/>
      <c r="FIZ106" s="519"/>
      <c r="FJA106" s="519"/>
      <c r="FJB106" s="519"/>
      <c r="FJC106" s="519"/>
      <c r="FJD106" s="519"/>
      <c r="FJE106" s="519"/>
      <c r="FJF106" s="519"/>
      <c r="FJG106" s="519"/>
      <c r="FJH106" s="519"/>
      <c r="FJI106" s="519"/>
      <c r="FJJ106" s="519"/>
      <c r="FJK106" s="519"/>
      <c r="FJL106" s="519"/>
      <c r="FJM106" s="519"/>
      <c r="FJN106" s="519"/>
      <c r="FJO106" s="519"/>
      <c r="FJP106" s="519"/>
      <c r="FJQ106" s="519"/>
      <c r="FJR106" s="519"/>
      <c r="FJS106" s="519"/>
      <c r="FJT106" s="519"/>
      <c r="FJU106" s="519"/>
      <c r="FJV106" s="519"/>
      <c r="FJW106" s="519"/>
      <c r="FJX106" s="519"/>
      <c r="FJY106" s="519"/>
      <c r="FJZ106" s="519"/>
      <c r="FKA106" s="519"/>
      <c r="FKB106" s="519"/>
      <c r="FKC106" s="519"/>
      <c r="FKD106" s="519"/>
      <c r="FKE106" s="519"/>
      <c r="FKF106" s="519"/>
      <c r="FKG106" s="519"/>
      <c r="FKH106" s="519"/>
      <c r="FKI106" s="519"/>
      <c r="FKJ106" s="519"/>
      <c r="FKK106" s="519"/>
      <c r="FKL106" s="519"/>
      <c r="FKM106" s="519"/>
      <c r="FKN106" s="519"/>
      <c r="FKO106" s="519"/>
      <c r="FKP106" s="519"/>
      <c r="FKQ106" s="519"/>
      <c r="FKR106" s="519"/>
      <c r="FKS106" s="519"/>
      <c r="FKT106" s="519"/>
      <c r="FKU106" s="519"/>
      <c r="FKV106" s="519"/>
      <c r="FKW106" s="519"/>
      <c r="FKX106" s="519"/>
      <c r="FKY106" s="519"/>
      <c r="FKZ106" s="519"/>
      <c r="FLA106" s="519"/>
      <c r="FLB106" s="519"/>
      <c r="FLC106" s="519"/>
      <c r="FLD106" s="519"/>
      <c r="FLE106" s="519"/>
      <c r="FLF106" s="519"/>
      <c r="FLG106" s="519"/>
      <c r="FLH106" s="519"/>
      <c r="FLI106" s="519"/>
      <c r="FLJ106" s="519"/>
      <c r="FLK106" s="519"/>
      <c r="FLL106" s="519"/>
      <c r="FLM106" s="519"/>
      <c r="FLN106" s="519"/>
      <c r="FLO106" s="519"/>
      <c r="FLP106" s="519"/>
      <c r="FLQ106" s="519"/>
      <c r="FLR106" s="519"/>
      <c r="FLS106" s="519"/>
      <c r="FLT106" s="519"/>
      <c r="FLU106" s="519"/>
      <c r="FLV106" s="519"/>
      <c r="FLW106" s="519"/>
      <c r="FLX106" s="519"/>
      <c r="FLY106" s="519"/>
      <c r="FLZ106" s="519"/>
      <c r="FMA106" s="519"/>
      <c r="FMB106" s="519"/>
      <c r="FMC106" s="519"/>
      <c r="FMD106" s="519"/>
      <c r="FME106" s="519"/>
      <c r="FMF106" s="519"/>
      <c r="FMG106" s="519"/>
      <c r="FMH106" s="519"/>
      <c r="FMI106" s="519"/>
      <c r="FMJ106" s="519"/>
      <c r="FMK106" s="519"/>
      <c r="FML106" s="519"/>
      <c r="FMM106" s="519"/>
      <c r="FMN106" s="519"/>
      <c r="FMO106" s="519"/>
      <c r="FMP106" s="519"/>
      <c r="FMQ106" s="519"/>
      <c r="FMR106" s="519"/>
      <c r="FMS106" s="519"/>
      <c r="FMT106" s="519"/>
      <c r="FMU106" s="519"/>
      <c r="FMV106" s="519"/>
      <c r="FMW106" s="519"/>
      <c r="FMX106" s="519"/>
      <c r="FMY106" s="519"/>
      <c r="FMZ106" s="519"/>
      <c r="FNA106" s="519"/>
      <c r="FNB106" s="519"/>
      <c r="FNC106" s="519"/>
      <c r="FND106" s="519"/>
      <c r="FNE106" s="519"/>
      <c r="FNF106" s="519"/>
      <c r="FNG106" s="519"/>
      <c r="FNH106" s="519"/>
      <c r="FNI106" s="519"/>
      <c r="FNJ106" s="519"/>
      <c r="FNK106" s="519"/>
      <c r="FNL106" s="519"/>
      <c r="FNM106" s="519"/>
      <c r="FNN106" s="519"/>
      <c r="FNO106" s="519"/>
      <c r="FNP106" s="519"/>
      <c r="FNQ106" s="519"/>
      <c r="FNR106" s="519"/>
      <c r="FNS106" s="519"/>
      <c r="FNT106" s="519"/>
      <c r="FNU106" s="519"/>
      <c r="FNV106" s="519"/>
      <c r="FNW106" s="519"/>
      <c r="FNX106" s="519"/>
      <c r="FNY106" s="519"/>
      <c r="FNZ106" s="519"/>
      <c r="FOA106" s="519"/>
      <c r="FOB106" s="519"/>
      <c r="FOC106" s="519"/>
      <c r="FOD106" s="519"/>
      <c r="FOE106" s="519"/>
      <c r="FOF106" s="519"/>
      <c r="FOG106" s="519"/>
      <c r="FOH106" s="519"/>
      <c r="FOI106" s="519"/>
      <c r="FOJ106" s="519"/>
      <c r="FOK106" s="519"/>
      <c r="FOL106" s="519"/>
      <c r="FOM106" s="519"/>
      <c r="FON106" s="519"/>
      <c r="FOO106" s="519"/>
      <c r="FOP106" s="519"/>
      <c r="FOQ106" s="519"/>
      <c r="FOR106" s="519"/>
      <c r="FOS106" s="519"/>
      <c r="FOT106" s="519"/>
      <c r="FOU106" s="519"/>
      <c r="FOV106" s="519"/>
      <c r="FOW106" s="519"/>
      <c r="FOX106" s="519"/>
      <c r="FOY106" s="519"/>
      <c r="FOZ106" s="519"/>
      <c r="FPA106" s="519"/>
      <c r="FPB106" s="519"/>
      <c r="FPC106" s="519"/>
      <c r="FPD106" s="519"/>
      <c r="FPE106" s="519"/>
      <c r="FPF106" s="519"/>
      <c r="FPG106" s="519"/>
      <c r="FPH106" s="519"/>
      <c r="FPI106" s="519"/>
      <c r="FPJ106" s="519"/>
      <c r="FPK106" s="519"/>
      <c r="FPL106" s="519"/>
      <c r="FPM106" s="519"/>
      <c r="FPN106" s="519"/>
      <c r="FPO106" s="519"/>
      <c r="FPP106" s="519"/>
      <c r="FPQ106" s="519"/>
      <c r="FPR106" s="519"/>
      <c r="FPS106" s="519"/>
      <c r="FPT106" s="519"/>
      <c r="FPU106" s="519"/>
      <c r="FPV106" s="519"/>
      <c r="FPW106" s="519"/>
      <c r="FPX106" s="519"/>
      <c r="FPY106" s="519"/>
      <c r="FPZ106" s="519"/>
      <c r="FQA106" s="519"/>
      <c r="FQB106" s="519"/>
      <c r="FQC106" s="519"/>
      <c r="FQD106" s="519"/>
      <c r="FQE106" s="519"/>
      <c r="FQF106" s="519"/>
      <c r="FQG106" s="519"/>
      <c r="FQH106" s="519"/>
      <c r="FQI106" s="519"/>
      <c r="FQJ106" s="519"/>
      <c r="FQK106" s="519"/>
      <c r="FQL106" s="519"/>
      <c r="FQM106" s="519"/>
      <c r="FQN106" s="519"/>
      <c r="FQO106" s="519"/>
      <c r="FQP106" s="519"/>
      <c r="FQQ106" s="519"/>
      <c r="FQR106" s="519"/>
      <c r="FQS106" s="519"/>
      <c r="FQT106" s="519"/>
      <c r="FQU106" s="519"/>
      <c r="FQV106" s="519"/>
      <c r="FQW106" s="519"/>
      <c r="FQX106" s="519"/>
      <c r="FQY106" s="519"/>
      <c r="FQZ106" s="519"/>
      <c r="FRA106" s="519"/>
      <c r="FRB106" s="519"/>
      <c r="FRC106" s="519"/>
      <c r="FRD106" s="519"/>
      <c r="FRE106" s="519"/>
      <c r="FRF106" s="519"/>
      <c r="FRG106" s="519"/>
      <c r="FRH106" s="519"/>
      <c r="FRI106" s="519"/>
      <c r="FRJ106" s="519"/>
      <c r="FRK106" s="519"/>
      <c r="FRL106" s="519"/>
      <c r="FRM106" s="519"/>
      <c r="FRN106" s="519"/>
      <c r="FRO106" s="519"/>
      <c r="FRP106" s="519"/>
      <c r="FRQ106" s="519"/>
      <c r="FRR106" s="519"/>
      <c r="FRS106" s="519"/>
      <c r="FRT106" s="519"/>
      <c r="FRU106" s="519"/>
      <c r="FRV106" s="519"/>
      <c r="FRW106" s="519"/>
      <c r="FRX106" s="519"/>
      <c r="FRY106" s="519"/>
      <c r="FRZ106" s="519"/>
      <c r="FSA106" s="519"/>
      <c r="FSB106" s="519"/>
      <c r="FSC106" s="519"/>
      <c r="FSD106" s="519"/>
      <c r="FSE106" s="519"/>
      <c r="FSF106" s="519"/>
      <c r="FSG106" s="519"/>
      <c r="FSH106" s="519"/>
      <c r="FSI106" s="519"/>
      <c r="FSJ106" s="519"/>
      <c r="FSK106" s="519"/>
      <c r="FSL106" s="519"/>
      <c r="FSM106" s="519"/>
      <c r="FSN106" s="519"/>
      <c r="FSO106" s="519"/>
      <c r="FSP106" s="519"/>
      <c r="FSQ106" s="519"/>
      <c r="FSR106" s="519"/>
      <c r="FSS106" s="519"/>
      <c r="FST106" s="519"/>
      <c r="FSU106" s="519"/>
      <c r="FSV106" s="519"/>
      <c r="FSW106" s="519"/>
      <c r="FSX106" s="519"/>
      <c r="FSY106" s="519"/>
      <c r="FSZ106" s="519"/>
      <c r="FTA106" s="519"/>
      <c r="FTB106" s="519"/>
      <c r="FTC106" s="519"/>
      <c r="FTD106" s="519"/>
      <c r="FTE106" s="519"/>
      <c r="FTF106" s="519"/>
      <c r="FTG106" s="519"/>
      <c r="FTH106" s="519"/>
      <c r="FTI106" s="519"/>
      <c r="FTJ106" s="519"/>
      <c r="FTK106" s="519"/>
      <c r="FTL106" s="519"/>
      <c r="FTM106" s="519"/>
      <c r="FTN106" s="519"/>
      <c r="FTO106" s="519"/>
      <c r="FTP106" s="519"/>
      <c r="FTQ106" s="519"/>
      <c r="FTR106" s="519"/>
      <c r="FTS106" s="519"/>
      <c r="FTT106" s="519"/>
      <c r="FTU106" s="519"/>
      <c r="FTV106" s="519"/>
      <c r="FTW106" s="519"/>
      <c r="FTX106" s="519"/>
      <c r="FTY106" s="519"/>
      <c r="FTZ106" s="519"/>
      <c r="FUA106" s="519"/>
      <c r="FUB106" s="519"/>
      <c r="FUC106" s="519"/>
      <c r="FUD106" s="519"/>
      <c r="FUE106" s="519"/>
      <c r="FUF106" s="519"/>
      <c r="FUG106" s="519"/>
      <c r="FUH106" s="519"/>
      <c r="FUI106" s="519"/>
      <c r="FUJ106" s="519"/>
      <c r="FUK106" s="519"/>
      <c r="FUL106" s="519"/>
      <c r="FUM106" s="519"/>
      <c r="FUN106" s="519"/>
      <c r="FUO106" s="519"/>
      <c r="FUP106" s="519"/>
      <c r="FUQ106" s="519"/>
      <c r="FUR106" s="519"/>
      <c r="FUS106" s="519"/>
      <c r="FUT106" s="519"/>
      <c r="FUU106" s="519"/>
      <c r="FUV106" s="519"/>
      <c r="FUW106" s="519"/>
      <c r="FUX106" s="519"/>
      <c r="FUY106" s="519"/>
      <c r="FUZ106" s="519"/>
      <c r="FVA106" s="519"/>
      <c r="FVB106" s="519"/>
      <c r="FVC106" s="519"/>
      <c r="FVD106" s="519"/>
      <c r="FVE106" s="519"/>
      <c r="FVF106" s="519"/>
      <c r="FVG106" s="519"/>
      <c r="FVH106" s="519"/>
      <c r="FVI106" s="519"/>
      <c r="FVJ106" s="519"/>
      <c r="FVK106" s="519"/>
      <c r="FVL106" s="519"/>
      <c r="FVM106" s="519"/>
      <c r="FVN106" s="519"/>
      <c r="FVO106" s="519"/>
      <c r="FVP106" s="519"/>
      <c r="FVQ106" s="519"/>
      <c r="FVR106" s="519"/>
      <c r="FVS106" s="519"/>
      <c r="FVT106" s="519"/>
      <c r="FVU106" s="519"/>
      <c r="FVV106" s="519"/>
      <c r="FVW106" s="519"/>
      <c r="FVX106" s="519"/>
      <c r="FVY106" s="519"/>
      <c r="FVZ106" s="519"/>
      <c r="FWA106" s="519"/>
      <c r="FWB106" s="519"/>
      <c r="FWC106" s="519"/>
      <c r="FWD106" s="519"/>
      <c r="FWE106" s="519"/>
      <c r="FWF106" s="519"/>
      <c r="FWG106" s="519"/>
      <c r="FWH106" s="519"/>
      <c r="FWI106" s="519"/>
      <c r="FWJ106" s="519"/>
      <c r="FWK106" s="519"/>
      <c r="FWL106" s="519"/>
      <c r="FWM106" s="519"/>
      <c r="FWN106" s="519"/>
      <c r="FWO106" s="519"/>
      <c r="FWP106" s="519"/>
      <c r="FWQ106" s="519"/>
      <c r="FWR106" s="519"/>
      <c r="FWS106" s="519"/>
      <c r="FWT106" s="519"/>
      <c r="FWU106" s="519"/>
      <c r="FWV106" s="519"/>
      <c r="FWW106" s="519"/>
      <c r="FWX106" s="519"/>
      <c r="FWY106" s="519"/>
      <c r="FWZ106" s="519"/>
      <c r="FXA106" s="519"/>
      <c r="FXB106" s="519"/>
      <c r="FXC106" s="519"/>
      <c r="FXD106" s="519"/>
      <c r="FXE106" s="519"/>
      <c r="FXF106" s="519"/>
      <c r="FXG106" s="519"/>
      <c r="FXH106" s="519"/>
      <c r="FXI106" s="519"/>
      <c r="FXJ106" s="519"/>
      <c r="FXK106" s="519"/>
      <c r="FXL106" s="519"/>
      <c r="FXM106" s="519"/>
      <c r="FXN106" s="519"/>
      <c r="FXO106" s="519"/>
      <c r="FXP106" s="519"/>
      <c r="FXQ106" s="519"/>
      <c r="FXR106" s="519"/>
      <c r="FXS106" s="519"/>
      <c r="FXT106" s="519"/>
      <c r="FXU106" s="519"/>
      <c r="FXV106" s="519"/>
      <c r="FXW106" s="519"/>
      <c r="FXX106" s="519"/>
      <c r="FXY106" s="519"/>
      <c r="FXZ106" s="519"/>
      <c r="FYA106" s="519"/>
      <c r="FYB106" s="519"/>
      <c r="FYC106" s="519"/>
      <c r="FYD106" s="519"/>
      <c r="FYE106" s="519"/>
      <c r="FYF106" s="519"/>
      <c r="FYG106" s="519"/>
      <c r="FYH106" s="519"/>
      <c r="FYI106" s="519"/>
      <c r="FYJ106" s="519"/>
      <c r="FYK106" s="519"/>
      <c r="FYL106" s="519"/>
      <c r="FYM106" s="519"/>
      <c r="FYN106" s="519"/>
      <c r="FYO106" s="519"/>
      <c r="FYP106" s="519"/>
      <c r="FYQ106" s="519"/>
      <c r="FYR106" s="519"/>
      <c r="FYS106" s="519"/>
      <c r="FYT106" s="519"/>
      <c r="FYU106" s="519"/>
      <c r="FYV106" s="519"/>
      <c r="FYW106" s="519"/>
      <c r="FYX106" s="519"/>
      <c r="FYY106" s="519"/>
      <c r="FYZ106" s="519"/>
      <c r="FZA106" s="519"/>
      <c r="FZB106" s="519"/>
      <c r="FZC106" s="519"/>
      <c r="FZD106" s="519"/>
      <c r="FZE106" s="519"/>
      <c r="FZF106" s="519"/>
      <c r="FZG106" s="519"/>
      <c r="FZH106" s="519"/>
      <c r="FZI106" s="519"/>
      <c r="FZJ106" s="519"/>
      <c r="FZK106" s="519"/>
      <c r="FZL106" s="519"/>
      <c r="FZM106" s="519"/>
      <c r="FZN106" s="519"/>
      <c r="FZO106" s="519"/>
      <c r="FZP106" s="519"/>
      <c r="FZQ106" s="519"/>
      <c r="FZR106" s="519"/>
      <c r="FZS106" s="519"/>
      <c r="FZT106" s="519"/>
      <c r="FZU106" s="519"/>
      <c r="FZV106" s="519"/>
      <c r="FZW106" s="519"/>
      <c r="FZX106" s="519"/>
      <c r="FZY106" s="519"/>
      <c r="FZZ106" s="519"/>
      <c r="GAA106" s="519"/>
      <c r="GAB106" s="519"/>
      <c r="GAC106" s="519"/>
      <c r="GAD106" s="519"/>
      <c r="GAE106" s="519"/>
      <c r="GAF106" s="519"/>
      <c r="GAG106" s="519"/>
      <c r="GAH106" s="519"/>
      <c r="GAI106" s="519"/>
      <c r="GAJ106" s="519"/>
      <c r="GAK106" s="519"/>
      <c r="GAL106" s="519"/>
      <c r="GAM106" s="519"/>
      <c r="GAN106" s="519"/>
      <c r="GAO106" s="519"/>
      <c r="GAP106" s="519"/>
      <c r="GAQ106" s="519"/>
      <c r="GAR106" s="519"/>
      <c r="GAS106" s="519"/>
      <c r="GAT106" s="519"/>
      <c r="GAU106" s="519"/>
      <c r="GAV106" s="519"/>
      <c r="GAW106" s="519"/>
      <c r="GAX106" s="519"/>
      <c r="GAY106" s="519"/>
      <c r="GAZ106" s="519"/>
      <c r="GBA106" s="519"/>
      <c r="GBB106" s="519"/>
      <c r="GBC106" s="519"/>
      <c r="GBD106" s="519"/>
      <c r="GBE106" s="519"/>
      <c r="GBF106" s="519"/>
      <c r="GBG106" s="519"/>
      <c r="GBH106" s="519"/>
      <c r="GBI106" s="519"/>
      <c r="GBJ106" s="519"/>
      <c r="GBK106" s="519"/>
      <c r="GBL106" s="519"/>
      <c r="GBM106" s="519"/>
      <c r="GBN106" s="519"/>
      <c r="GBO106" s="519"/>
      <c r="GBP106" s="519"/>
      <c r="GBQ106" s="519"/>
      <c r="GBR106" s="519"/>
      <c r="GBS106" s="519"/>
      <c r="GBT106" s="519"/>
      <c r="GBU106" s="519"/>
      <c r="GBV106" s="519"/>
      <c r="GBW106" s="519"/>
      <c r="GBX106" s="519"/>
      <c r="GBY106" s="519"/>
      <c r="GBZ106" s="519"/>
      <c r="GCA106" s="519"/>
      <c r="GCB106" s="519"/>
      <c r="GCC106" s="519"/>
      <c r="GCD106" s="519"/>
      <c r="GCE106" s="519"/>
      <c r="GCF106" s="519"/>
      <c r="GCG106" s="519"/>
      <c r="GCH106" s="519"/>
      <c r="GCI106" s="519"/>
      <c r="GCJ106" s="519"/>
      <c r="GCK106" s="519"/>
      <c r="GCL106" s="519"/>
      <c r="GCM106" s="519"/>
      <c r="GCN106" s="519"/>
      <c r="GCO106" s="519"/>
      <c r="GCP106" s="519"/>
      <c r="GCQ106" s="519"/>
      <c r="GCR106" s="519"/>
      <c r="GCS106" s="519"/>
      <c r="GCT106" s="519"/>
      <c r="GCU106" s="519"/>
      <c r="GCV106" s="519"/>
      <c r="GCW106" s="519"/>
      <c r="GCX106" s="519"/>
      <c r="GCY106" s="519"/>
      <c r="GCZ106" s="519"/>
      <c r="GDA106" s="519"/>
      <c r="GDB106" s="519"/>
      <c r="GDC106" s="519"/>
      <c r="GDD106" s="519"/>
      <c r="GDE106" s="519"/>
      <c r="GDF106" s="519"/>
      <c r="GDG106" s="519"/>
      <c r="GDH106" s="519"/>
      <c r="GDI106" s="519"/>
      <c r="GDJ106" s="519"/>
      <c r="GDK106" s="519"/>
      <c r="GDL106" s="519"/>
      <c r="GDM106" s="519"/>
      <c r="GDN106" s="519"/>
      <c r="GDO106" s="519"/>
      <c r="GDP106" s="519"/>
      <c r="GDQ106" s="519"/>
      <c r="GDR106" s="519"/>
      <c r="GDS106" s="519"/>
      <c r="GDT106" s="519"/>
      <c r="GDU106" s="519"/>
      <c r="GDV106" s="519"/>
      <c r="GDW106" s="519"/>
      <c r="GDX106" s="519"/>
      <c r="GDY106" s="519"/>
      <c r="GDZ106" s="519"/>
      <c r="GEA106" s="519"/>
      <c r="GEB106" s="519"/>
      <c r="GEC106" s="519"/>
      <c r="GED106" s="519"/>
      <c r="GEE106" s="519"/>
      <c r="GEF106" s="519"/>
      <c r="GEG106" s="519"/>
      <c r="GEH106" s="519"/>
      <c r="GEI106" s="519"/>
      <c r="GEJ106" s="519"/>
      <c r="GEK106" s="519"/>
      <c r="GEL106" s="519"/>
      <c r="GEM106" s="519"/>
      <c r="GEN106" s="519"/>
      <c r="GEO106" s="519"/>
      <c r="GEP106" s="519"/>
      <c r="GEQ106" s="519"/>
      <c r="GER106" s="519"/>
      <c r="GES106" s="519"/>
      <c r="GET106" s="519"/>
      <c r="GEU106" s="519"/>
      <c r="GEV106" s="519"/>
      <c r="GEW106" s="519"/>
      <c r="GEX106" s="519"/>
      <c r="GEY106" s="519"/>
      <c r="GEZ106" s="519"/>
      <c r="GFA106" s="519"/>
      <c r="GFB106" s="519"/>
      <c r="GFC106" s="519"/>
      <c r="GFD106" s="519"/>
      <c r="GFE106" s="519"/>
      <c r="GFF106" s="519"/>
      <c r="GFG106" s="519"/>
      <c r="GFH106" s="519"/>
      <c r="GFI106" s="519"/>
      <c r="GFJ106" s="519"/>
      <c r="GFK106" s="519"/>
      <c r="GFL106" s="519"/>
      <c r="GFM106" s="519"/>
      <c r="GFN106" s="519"/>
      <c r="GFO106" s="519"/>
      <c r="GFP106" s="519"/>
      <c r="GFQ106" s="519"/>
      <c r="GFR106" s="519"/>
      <c r="GFS106" s="519"/>
      <c r="GFT106" s="519"/>
      <c r="GFU106" s="519"/>
      <c r="GFV106" s="519"/>
      <c r="GFW106" s="519"/>
      <c r="GFX106" s="519"/>
      <c r="GFY106" s="519"/>
      <c r="GFZ106" s="519"/>
      <c r="GGA106" s="519"/>
      <c r="GGB106" s="519"/>
      <c r="GGC106" s="519"/>
      <c r="GGD106" s="519"/>
      <c r="GGE106" s="519"/>
      <c r="GGF106" s="519"/>
      <c r="GGG106" s="519"/>
      <c r="GGH106" s="519"/>
      <c r="GGI106" s="519"/>
      <c r="GGJ106" s="519"/>
      <c r="GGK106" s="519"/>
      <c r="GGL106" s="519"/>
      <c r="GGM106" s="519"/>
      <c r="GGN106" s="519"/>
      <c r="GGO106" s="519"/>
      <c r="GGP106" s="519"/>
      <c r="GGQ106" s="519"/>
      <c r="GGR106" s="519"/>
      <c r="GGS106" s="519"/>
      <c r="GGT106" s="519"/>
      <c r="GGU106" s="519"/>
      <c r="GGV106" s="519"/>
      <c r="GGW106" s="519"/>
      <c r="GGX106" s="519"/>
      <c r="GGY106" s="519"/>
      <c r="GGZ106" s="519"/>
      <c r="GHA106" s="519"/>
      <c r="GHB106" s="519"/>
      <c r="GHC106" s="519"/>
      <c r="GHD106" s="519"/>
      <c r="GHE106" s="519"/>
      <c r="GHF106" s="519"/>
      <c r="GHG106" s="519"/>
      <c r="GHH106" s="519"/>
      <c r="GHI106" s="519"/>
      <c r="GHJ106" s="519"/>
      <c r="GHK106" s="519"/>
      <c r="GHL106" s="519"/>
      <c r="GHM106" s="519"/>
      <c r="GHN106" s="519"/>
      <c r="GHO106" s="519"/>
      <c r="GHP106" s="519"/>
      <c r="GHQ106" s="519"/>
      <c r="GHR106" s="519"/>
      <c r="GHS106" s="519"/>
      <c r="GHT106" s="519"/>
      <c r="GHU106" s="519"/>
      <c r="GHV106" s="519"/>
      <c r="GHW106" s="519"/>
      <c r="GHX106" s="519"/>
      <c r="GHY106" s="519"/>
      <c r="GHZ106" s="519"/>
      <c r="GIA106" s="519"/>
      <c r="GIB106" s="519"/>
      <c r="GIC106" s="519"/>
      <c r="GID106" s="519"/>
      <c r="GIE106" s="519"/>
      <c r="GIF106" s="519"/>
      <c r="GIG106" s="519"/>
      <c r="GIH106" s="519"/>
      <c r="GII106" s="519"/>
      <c r="GIJ106" s="519"/>
      <c r="GIK106" s="519"/>
      <c r="GIL106" s="519"/>
      <c r="GIM106" s="519"/>
      <c r="GIN106" s="519"/>
      <c r="GIO106" s="519"/>
      <c r="GIP106" s="519"/>
      <c r="GIQ106" s="519"/>
      <c r="GIR106" s="519"/>
      <c r="GIS106" s="519"/>
      <c r="GIT106" s="519"/>
      <c r="GIU106" s="519"/>
      <c r="GIV106" s="519"/>
      <c r="GIW106" s="519"/>
      <c r="GIX106" s="519"/>
      <c r="GIY106" s="519"/>
      <c r="GIZ106" s="519"/>
      <c r="GJA106" s="519"/>
      <c r="GJB106" s="519"/>
      <c r="GJC106" s="519"/>
      <c r="GJD106" s="519"/>
      <c r="GJE106" s="519"/>
      <c r="GJF106" s="519"/>
      <c r="GJG106" s="519"/>
      <c r="GJH106" s="519"/>
      <c r="GJI106" s="519"/>
      <c r="GJJ106" s="519"/>
      <c r="GJK106" s="519"/>
      <c r="GJL106" s="519"/>
      <c r="GJM106" s="519"/>
      <c r="GJN106" s="519"/>
      <c r="GJO106" s="519"/>
      <c r="GJP106" s="519"/>
      <c r="GJQ106" s="519"/>
      <c r="GJR106" s="519"/>
      <c r="GJS106" s="519"/>
      <c r="GJT106" s="519"/>
      <c r="GJU106" s="519"/>
      <c r="GJV106" s="519"/>
      <c r="GJW106" s="519"/>
      <c r="GJX106" s="519"/>
      <c r="GJY106" s="519"/>
      <c r="GJZ106" s="519"/>
      <c r="GKA106" s="519"/>
      <c r="GKB106" s="519"/>
      <c r="GKC106" s="519"/>
      <c r="GKD106" s="519"/>
      <c r="GKE106" s="519"/>
      <c r="GKF106" s="519"/>
      <c r="GKG106" s="519"/>
      <c r="GKH106" s="519"/>
      <c r="GKI106" s="519"/>
      <c r="GKJ106" s="519"/>
      <c r="GKK106" s="519"/>
      <c r="GKL106" s="519"/>
      <c r="GKM106" s="519"/>
      <c r="GKN106" s="519"/>
      <c r="GKO106" s="519"/>
      <c r="GKP106" s="519"/>
      <c r="GKQ106" s="519"/>
      <c r="GKR106" s="519"/>
      <c r="GKS106" s="519"/>
      <c r="GKT106" s="519"/>
      <c r="GKU106" s="519"/>
      <c r="GKV106" s="519"/>
      <c r="GKW106" s="519"/>
      <c r="GKX106" s="519"/>
      <c r="GKY106" s="519"/>
      <c r="GKZ106" s="519"/>
      <c r="GLA106" s="519"/>
      <c r="GLB106" s="519"/>
      <c r="GLC106" s="519"/>
      <c r="GLD106" s="519"/>
      <c r="GLE106" s="519"/>
      <c r="GLF106" s="519"/>
      <c r="GLG106" s="519"/>
      <c r="GLH106" s="519"/>
      <c r="GLI106" s="519"/>
      <c r="GLJ106" s="519"/>
      <c r="GLK106" s="519"/>
      <c r="GLL106" s="519"/>
      <c r="GLM106" s="519"/>
      <c r="GLN106" s="519"/>
      <c r="GLO106" s="519"/>
      <c r="GLP106" s="519"/>
      <c r="GLQ106" s="519"/>
      <c r="GLR106" s="519"/>
      <c r="GLS106" s="519"/>
      <c r="GLT106" s="519"/>
      <c r="GLU106" s="519"/>
      <c r="GLV106" s="519"/>
      <c r="GLW106" s="519"/>
      <c r="GLX106" s="519"/>
      <c r="GLY106" s="519"/>
      <c r="GLZ106" s="519"/>
      <c r="GMA106" s="519"/>
      <c r="GMB106" s="519"/>
      <c r="GMC106" s="519"/>
      <c r="GMD106" s="519"/>
      <c r="GME106" s="519"/>
      <c r="GMF106" s="519"/>
      <c r="GMG106" s="519"/>
      <c r="GMH106" s="519"/>
      <c r="GMI106" s="519"/>
      <c r="GMJ106" s="519"/>
      <c r="GMK106" s="519"/>
      <c r="GML106" s="519"/>
      <c r="GMM106" s="519"/>
      <c r="GMN106" s="519"/>
      <c r="GMO106" s="519"/>
      <c r="GMP106" s="519"/>
      <c r="GMQ106" s="519"/>
      <c r="GMR106" s="519"/>
      <c r="GMS106" s="519"/>
      <c r="GMT106" s="519"/>
      <c r="GMU106" s="519"/>
      <c r="GMV106" s="519"/>
      <c r="GMW106" s="519"/>
      <c r="GMX106" s="519"/>
      <c r="GMY106" s="519"/>
      <c r="GMZ106" s="519"/>
      <c r="GNA106" s="519"/>
      <c r="GNB106" s="519"/>
      <c r="GNC106" s="519"/>
      <c r="GND106" s="519"/>
      <c r="GNE106" s="519"/>
      <c r="GNF106" s="519"/>
      <c r="GNG106" s="519"/>
      <c r="GNH106" s="519"/>
      <c r="GNI106" s="519"/>
      <c r="GNJ106" s="519"/>
      <c r="GNK106" s="519"/>
      <c r="GNL106" s="519"/>
      <c r="GNM106" s="519"/>
      <c r="GNN106" s="519"/>
      <c r="GNO106" s="519"/>
      <c r="GNP106" s="519"/>
      <c r="GNQ106" s="519"/>
      <c r="GNR106" s="519"/>
      <c r="GNS106" s="519"/>
      <c r="GNT106" s="519"/>
      <c r="GNU106" s="519"/>
      <c r="GNV106" s="519"/>
      <c r="GNW106" s="519"/>
      <c r="GNX106" s="519"/>
      <c r="GNY106" s="519"/>
      <c r="GNZ106" s="519"/>
      <c r="GOA106" s="519"/>
      <c r="GOB106" s="519"/>
      <c r="GOC106" s="519"/>
      <c r="GOD106" s="519"/>
      <c r="GOE106" s="519"/>
      <c r="GOF106" s="519"/>
      <c r="GOG106" s="519"/>
      <c r="GOH106" s="519"/>
      <c r="GOI106" s="519"/>
      <c r="GOJ106" s="519"/>
      <c r="GOK106" s="519"/>
      <c r="GOL106" s="519"/>
      <c r="GOM106" s="519"/>
      <c r="GON106" s="519"/>
      <c r="GOO106" s="519"/>
      <c r="GOP106" s="519"/>
      <c r="GOQ106" s="519"/>
      <c r="GOR106" s="519"/>
      <c r="GOS106" s="519"/>
      <c r="GOT106" s="519"/>
      <c r="GOU106" s="519"/>
      <c r="GOV106" s="519"/>
      <c r="GOW106" s="519"/>
      <c r="GOX106" s="519"/>
      <c r="GOY106" s="519"/>
      <c r="GOZ106" s="519"/>
      <c r="GPA106" s="519"/>
      <c r="GPB106" s="519"/>
      <c r="GPC106" s="519"/>
      <c r="GPD106" s="519"/>
      <c r="GPE106" s="519"/>
      <c r="GPF106" s="519"/>
      <c r="GPG106" s="519"/>
      <c r="GPH106" s="519"/>
      <c r="GPI106" s="519"/>
      <c r="GPJ106" s="519"/>
      <c r="GPK106" s="519"/>
      <c r="GPL106" s="519"/>
      <c r="GPM106" s="519"/>
      <c r="GPN106" s="519"/>
      <c r="GPO106" s="519"/>
      <c r="GPP106" s="519"/>
      <c r="GPQ106" s="519"/>
      <c r="GPR106" s="519"/>
      <c r="GPS106" s="519"/>
      <c r="GPT106" s="519"/>
      <c r="GPU106" s="519"/>
      <c r="GPV106" s="519"/>
      <c r="GPW106" s="519"/>
      <c r="GPX106" s="519"/>
      <c r="GPY106" s="519"/>
      <c r="GPZ106" s="519"/>
      <c r="GQA106" s="519"/>
      <c r="GQB106" s="519"/>
      <c r="GQC106" s="519"/>
      <c r="GQD106" s="519"/>
      <c r="GQE106" s="519"/>
      <c r="GQF106" s="519"/>
      <c r="GQG106" s="519"/>
      <c r="GQH106" s="519"/>
      <c r="GQI106" s="519"/>
      <c r="GQJ106" s="519"/>
      <c r="GQK106" s="519"/>
      <c r="GQL106" s="519"/>
      <c r="GQM106" s="519"/>
      <c r="GQN106" s="519"/>
      <c r="GQO106" s="519"/>
      <c r="GQP106" s="519"/>
      <c r="GQQ106" s="519"/>
      <c r="GQR106" s="519"/>
      <c r="GQS106" s="519"/>
      <c r="GQT106" s="519"/>
      <c r="GQU106" s="519"/>
      <c r="GQV106" s="519"/>
      <c r="GQW106" s="519"/>
      <c r="GQX106" s="519"/>
      <c r="GQY106" s="519"/>
      <c r="GQZ106" s="519"/>
      <c r="GRA106" s="519"/>
      <c r="GRB106" s="519"/>
      <c r="GRC106" s="519"/>
      <c r="GRD106" s="519"/>
      <c r="GRE106" s="519"/>
      <c r="GRF106" s="519"/>
      <c r="GRG106" s="519"/>
      <c r="GRH106" s="519"/>
      <c r="GRI106" s="519"/>
      <c r="GRJ106" s="519"/>
      <c r="GRK106" s="519"/>
      <c r="GRL106" s="519"/>
      <c r="GRM106" s="519"/>
      <c r="GRN106" s="519"/>
      <c r="GRO106" s="519"/>
      <c r="GRP106" s="519"/>
      <c r="GRQ106" s="519"/>
      <c r="GRR106" s="519"/>
      <c r="GRS106" s="519"/>
      <c r="GRT106" s="519"/>
      <c r="GRU106" s="519"/>
      <c r="GRV106" s="519"/>
      <c r="GRW106" s="519"/>
      <c r="GRX106" s="519"/>
      <c r="GRY106" s="519"/>
      <c r="GRZ106" s="519"/>
      <c r="GSA106" s="519"/>
      <c r="GSB106" s="519"/>
      <c r="GSC106" s="519"/>
      <c r="GSD106" s="519"/>
      <c r="GSE106" s="519"/>
      <c r="GSF106" s="519"/>
      <c r="GSG106" s="519"/>
      <c r="GSH106" s="519"/>
      <c r="GSI106" s="519"/>
      <c r="GSJ106" s="519"/>
      <c r="GSK106" s="519"/>
      <c r="GSL106" s="519"/>
      <c r="GSM106" s="519"/>
      <c r="GSN106" s="519"/>
      <c r="GSO106" s="519"/>
      <c r="GSP106" s="519"/>
      <c r="GSQ106" s="519"/>
      <c r="GSR106" s="519"/>
      <c r="GSS106" s="519"/>
      <c r="GST106" s="519"/>
      <c r="GSU106" s="519"/>
      <c r="GSV106" s="519"/>
      <c r="GSW106" s="519"/>
      <c r="GSX106" s="519"/>
      <c r="GSY106" s="519"/>
      <c r="GSZ106" s="519"/>
      <c r="GTA106" s="519"/>
      <c r="GTB106" s="519"/>
      <c r="GTC106" s="519"/>
      <c r="GTD106" s="519"/>
      <c r="GTE106" s="519"/>
      <c r="GTF106" s="519"/>
      <c r="GTG106" s="519"/>
      <c r="GTH106" s="519"/>
      <c r="GTI106" s="519"/>
      <c r="GTJ106" s="519"/>
      <c r="GTK106" s="519"/>
      <c r="GTL106" s="519"/>
      <c r="GTM106" s="519"/>
      <c r="GTN106" s="519"/>
      <c r="GTO106" s="519"/>
      <c r="GTP106" s="519"/>
      <c r="GTQ106" s="519"/>
      <c r="GTR106" s="519"/>
      <c r="GTS106" s="519"/>
      <c r="GTT106" s="519"/>
      <c r="GTU106" s="519"/>
      <c r="GTV106" s="519"/>
      <c r="GTW106" s="519"/>
      <c r="GTX106" s="519"/>
      <c r="GTY106" s="519"/>
      <c r="GTZ106" s="519"/>
      <c r="GUA106" s="519"/>
      <c r="GUB106" s="519"/>
      <c r="GUC106" s="519"/>
      <c r="GUD106" s="519"/>
      <c r="GUE106" s="519"/>
      <c r="GUF106" s="519"/>
      <c r="GUG106" s="519"/>
      <c r="GUH106" s="519"/>
      <c r="GUI106" s="519"/>
      <c r="GUJ106" s="519"/>
      <c r="GUK106" s="519"/>
      <c r="GUL106" s="519"/>
      <c r="GUM106" s="519"/>
      <c r="GUN106" s="519"/>
      <c r="GUO106" s="519"/>
      <c r="GUP106" s="519"/>
      <c r="GUQ106" s="519"/>
      <c r="GUR106" s="519"/>
      <c r="GUS106" s="519"/>
      <c r="GUT106" s="519"/>
      <c r="GUU106" s="519"/>
      <c r="GUV106" s="519"/>
      <c r="GUW106" s="519"/>
      <c r="GUX106" s="519"/>
      <c r="GUY106" s="519"/>
      <c r="GUZ106" s="519"/>
      <c r="GVA106" s="519"/>
      <c r="GVB106" s="519"/>
      <c r="GVC106" s="519"/>
      <c r="GVD106" s="519"/>
      <c r="GVE106" s="519"/>
      <c r="GVF106" s="519"/>
      <c r="GVG106" s="519"/>
      <c r="GVH106" s="519"/>
      <c r="GVI106" s="519"/>
      <c r="GVJ106" s="519"/>
      <c r="GVK106" s="519"/>
      <c r="GVL106" s="519"/>
      <c r="GVM106" s="519"/>
      <c r="GVN106" s="519"/>
      <c r="GVO106" s="519"/>
      <c r="GVP106" s="519"/>
      <c r="GVQ106" s="519"/>
      <c r="GVR106" s="519"/>
      <c r="GVS106" s="519"/>
      <c r="GVT106" s="519"/>
      <c r="GVU106" s="519"/>
      <c r="GVV106" s="519"/>
      <c r="GVW106" s="519"/>
      <c r="GVX106" s="519"/>
      <c r="GVY106" s="519"/>
      <c r="GVZ106" s="519"/>
      <c r="GWA106" s="519"/>
      <c r="GWB106" s="519"/>
      <c r="GWC106" s="519"/>
      <c r="GWD106" s="519"/>
      <c r="GWE106" s="519"/>
      <c r="GWF106" s="519"/>
      <c r="GWG106" s="519"/>
      <c r="GWH106" s="519"/>
      <c r="GWI106" s="519"/>
      <c r="GWJ106" s="519"/>
      <c r="GWK106" s="519"/>
      <c r="GWL106" s="519"/>
      <c r="GWM106" s="519"/>
      <c r="GWN106" s="519"/>
      <c r="GWO106" s="519"/>
      <c r="GWP106" s="519"/>
      <c r="GWQ106" s="519"/>
      <c r="GWR106" s="519"/>
      <c r="GWS106" s="519"/>
      <c r="GWT106" s="519"/>
      <c r="GWU106" s="519"/>
      <c r="GWV106" s="519"/>
      <c r="GWW106" s="519"/>
      <c r="GWX106" s="519"/>
      <c r="GWY106" s="519"/>
      <c r="GWZ106" s="519"/>
      <c r="GXA106" s="519"/>
      <c r="GXB106" s="519"/>
      <c r="GXC106" s="519"/>
      <c r="GXD106" s="519"/>
      <c r="GXE106" s="519"/>
      <c r="GXF106" s="519"/>
      <c r="GXG106" s="519"/>
      <c r="GXH106" s="519"/>
      <c r="GXI106" s="519"/>
      <c r="GXJ106" s="519"/>
      <c r="GXK106" s="519"/>
      <c r="GXL106" s="519"/>
      <c r="GXM106" s="519"/>
      <c r="GXN106" s="519"/>
      <c r="GXO106" s="519"/>
      <c r="GXP106" s="519"/>
      <c r="GXQ106" s="519"/>
      <c r="GXR106" s="519"/>
      <c r="GXS106" s="519"/>
      <c r="GXT106" s="519"/>
      <c r="GXU106" s="519"/>
      <c r="GXV106" s="519"/>
      <c r="GXW106" s="519"/>
      <c r="GXX106" s="519"/>
      <c r="GXY106" s="519"/>
      <c r="GXZ106" s="519"/>
      <c r="GYA106" s="519"/>
      <c r="GYB106" s="519"/>
      <c r="GYC106" s="519"/>
      <c r="GYD106" s="519"/>
      <c r="GYE106" s="519"/>
      <c r="GYF106" s="519"/>
      <c r="GYG106" s="519"/>
      <c r="GYH106" s="519"/>
      <c r="GYI106" s="519"/>
      <c r="GYJ106" s="519"/>
      <c r="GYK106" s="519"/>
      <c r="GYL106" s="519"/>
      <c r="GYM106" s="519"/>
      <c r="GYN106" s="519"/>
      <c r="GYO106" s="519"/>
      <c r="GYP106" s="519"/>
      <c r="GYQ106" s="519"/>
      <c r="GYR106" s="519"/>
      <c r="GYS106" s="519"/>
      <c r="GYT106" s="519"/>
      <c r="GYU106" s="519"/>
      <c r="GYV106" s="519"/>
      <c r="GYW106" s="519"/>
      <c r="GYX106" s="519"/>
      <c r="GYY106" s="519"/>
      <c r="GYZ106" s="519"/>
      <c r="GZA106" s="519"/>
      <c r="GZB106" s="519"/>
      <c r="GZC106" s="519"/>
      <c r="GZD106" s="519"/>
      <c r="GZE106" s="519"/>
      <c r="GZF106" s="519"/>
      <c r="GZG106" s="519"/>
      <c r="GZH106" s="519"/>
      <c r="GZI106" s="519"/>
      <c r="GZJ106" s="519"/>
      <c r="GZK106" s="519"/>
      <c r="GZL106" s="519"/>
      <c r="GZM106" s="519"/>
      <c r="GZN106" s="519"/>
      <c r="GZO106" s="519"/>
      <c r="GZP106" s="519"/>
      <c r="GZQ106" s="519"/>
      <c r="GZR106" s="519"/>
      <c r="GZS106" s="519"/>
      <c r="GZT106" s="519"/>
      <c r="GZU106" s="519"/>
      <c r="GZV106" s="519"/>
      <c r="GZW106" s="519"/>
      <c r="GZX106" s="519"/>
      <c r="GZY106" s="519"/>
      <c r="GZZ106" s="519"/>
      <c r="HAA106" s="519"/>
      <c r="HAB106" s="519"/>
      <c r="HAC106" s="519"/>
      <c r="HAD106" s="519"/>
      <c r="HAE106" s="519"/>
      <c r="HAF106" s="519"/>
      <c r="HAG106" s="519"/>
      <c r="HAH106" s="519"/>
      <c r="HAI106" s="519"/>
      <c r="HAJ106" s="519"/>
      <c r="HAK106" s="519"/>
      <c r="HAL106" s="519"/>
      <c r="HAM106" s="519"/>
      <c r="HAN106" s="519"/>
      <c r="HAO106" s="519"/>
      <c r="HAP106" s="519"/>
      <c r="HAQ106" s="519"/>
      <c r="HAR106" s="519"/>
      <c r="HAS106" s="519"/>
      <c r="HAT106" s="519"/>
      <c r="HAU106" s="519"/>
      <c r="HAV106" s="519"/>
      <c r="HAW106" s="519"/>
      <c r="HAX106" s="519"/>
      <c r="HAY106" s="519"/>
      <c r="HAZ106" s="519"/>
      <c r="HBA106" s="519"/>
      <c r="HBB106" s="519"/>
      <c r="HBC106" s="519"/>
      <c r="HBD106" s="519"/>
      <c r="HBE106" s="519"/>
      <c r="HBF106" s="519"/>
      <c r="HBG106" s="519"/>
      <c r="HBH106" s="519"/>
      <c r="HBI106" s="519"/>
      <c r="HBJ106" s="519"/>
      <c r="HBK106" s="519"/>
      <c r="HBL106" s="519"/>
      <c r="HBM106" s="519"/>
      <c r="HBN106" s="519"/>
      <c r="HBO106" s="519"/>
      <c r="HBP106" s="519"/>
      <c r="HBQ106" s="519"/>
      <c r="HBR106" s="519"/>
      <c r="HBS106" s="519"/>
      <c r="HBT106" s="519"/>
      <c r="HBU106" s="519"/>
      <c r="HBV106" s="519"/>
      <c r="HBW106" s="519"/>
      <c r="HBX106" s="519"/>
      <c r="HBY106" s="519"/>
      <c r="HBZ106" s="519"/>
      <c r="HCA106" s="519"/>
      <c r="HCB106" s="519"/>
      <c r="HCC106" s="519"/>
      <c r="HCD106" s="519"/>
      <c r="HCE106" s="519"/>
      <c r="HCF106" s="519"/>
      <c r="HCG106" s="519"/>
      <c r="HCH106" s="519"/>
      <c r="HCI106" s="519"/>
      <c r="HCJ106" s="519"/>
      <c r="HCK106" s="519"/>
      <c r="HCL106" s="519"/>
      <c r="HCM106" s="519"/>
      <c r="HCN106" s="519"/>
      <c r="HCO106" s="519"/>
      <c r="HCP106" s="519"/>
      <c r="HCQ106" s="519"/>
      <c r="HCR106" s="519"/>
      <c r="HCS106" s="519"/>
      <c r="HCT106" s="519"/>
      <c r="HCU106" s="519"/>
      <c r="HCV106" s="519"/>
      <c r="HCW106" s="519"/>
      <c r="HCX106" s="519"/>
      <c r="HCY106" s="519"/>
      <c r="HCZ106" s="519"/>
      <c r="HDA106" s="519"/>
      <c r="HDB106" s="519"/>
      <c r="HDC106" s="519"/>
      <c r="HDD106" s="519"/>
      <c r="HDE106" s="519"/>
      <c r="HDF106" s="519"/>
      <c r="HDG106" s="519"/>
      <c r="HDH106" s="519"/>
      <c r="HDI106" s="519"/>
      <c r="HDJ106" s="519"/>
      <c r="HDK106" s="519"/>
      <c r="HDL106" s="519"/>
      <c r="HDM106" s="519"/>
      <c r="HDN106" s="519"/>
      <c r="HDO106" s="519"/>
      <c r="HDP106" s="519"/>
      <c r="HDQ106" s="519"/>
      <c r="HDR106" s="519"/>
      <c r="HDS106" s="519"/>
      <c r="HDT106" s="519"/>
      <c r="HDU106" s="519"/>
      <c r="HDV106" s="519"/>
      <c r="HDW106" s="519"/>
      <c r="HDX106" s="519"/>
      <c r="HDY106" s="519"/>
      <c r="HDZ106" s="519"/>
      <c r="HEA106" s="519"/>
      <c r="HEB106" s="519"/>
      <c r="HEC106" s="519"/>
      <c r="HED106" s="519"/>
      <c r="HEE106" s="519"/>
      <c r="HEF106" s="519"/>
      <c r="HEG106" s="519"/>
      <c r="HEH106" s="519"/>
      <c r="HEI106" s="519"/>
      <c r="HEJ106" s="519"/>
      <c r="HEK106" s="519"/>
      <c r="HEL106" s="519"/>
      <c r="HEM106" s="519"/>
      <c r="HEN106" s="519"/>
      <c r="HEO106" s="519"/>
      <c r="HEP106" s="519"/>
      <c r="HEQ106" s="519"/>
      <c r="HER106" s="519"/>
      <c r="HES106" s="519"/>
      <c r="HET106" s="519"/>
      <c r="HEU106" s="519"/>
      <c r="HEV106" s="519"/>
      <c r="HEW106" s="519"/>
      <c r="HEX106" s="519"/>
      <c r="HEY106" s="519"/>
      <c r="HEZ106" s="519"/>
      <c r="HFA106" s="519"/>
      <c r="HFB106" s="519"/>
      <c r="HFC106" s="519"/>
      <c r="HFD106" s="519"/>
      <c r="HFE106" s="519"/>
      <c r="HFF106" s="519"/>
      <c r="HFG106" s="519"/>
      <c r="HFH106" s="519"/>
      <c r="HFI106" s="519"/>
      <c r="HFJ106" s="519"/>
      <c r="HFK106" s="519"/>
      <c r="HFL106" s="519"/>
      <c r="HFM106" s="519"/>
      <c r="HFN106" s="519"/>
      <c r="HFO106" s="519"/>
      <c r="HFP106" s="519"/>
      <c r="HFQ106" s="519"/>
      <c r="HFR106" s="519"/>
      <c r="HFS106" s="519"/>
      <c r="HFT106" s="519"/>
      <c r="HFU106" s="519"/>
      <c r="HFV106" s="519"/>
      <c r="HFW106" s="519"/>
      <c r="HFX106" s="519"/>
      <c r="HFY106" s="519"/>
      <c r="HFZ106" s="519"/>
      <c r="HGA106" s="519"/>
      <c r="HGB106" s="519"/>
      <c r="HGC106" s="519"/>
      <c r="HGD106" s="519"/>
      <c r="HGE106" s="519"/>
      <c r="HGF106" s="519"/>
      <c r="HGG106" s="519"/>
      <c r="HGH106" s="519"/>
      <c r="HGI106" s="519"/>
      <c r="HGJ106" s="519"/>
      <c r="HGK106" s="519"/>
      <c r="HGL106" s="519"/>
      <c r="HGM106" s="519"/>
      <c r="HGN106" s="519"/>
      <c r="HGO106" s="519"/>
      <c r="HGP106" s="519"/>
      <c r="HGQ106" s="519"/>
      <c r="HGR106" s="519"/>
      <c r="HGS106" s="519"/>
      <c r="HGT106" s="519"/>
      <c r="HGU106" s="519"/>
      <c r="HGV106" s="519"/>
      <c r="HGW106" s="519"/>
      <c r="HGX106" s="519"/>
      <c r="HGY106" s="519"/>
      <c r="HGZ106" s="519"/>
      <c r="HHA106" s="519"/>
      <c r="HHB106" s="519"/>
      <c r="HHC106" s="519"/>
      <c r="HHD106" s="519"/>
      <c r="HHE106" s="519"/>
      <c r="HHF106" s="519"/>
      <c r="HHG106" s="519"/>
      <c r="HHH106" s="519"/>
      <c r="HHI106" s="519"/>
      <c r="HHJ106" s="519"/>
      <c r="HHK106" s="519"/>
      <c r="HHL106" s="519"/>
      <c r="HHM106" s="519"/>
      <c r="HHN106" s="519"/>
      <c r="HHO106" s="519"/>
      <c r="HHP106" s="519"/>
      <c r="HHQ106" s="519"/>
      <c r="HHR106" s="519"/>
      <c r="HHS106" s="519"/>
      <c r="HHT106" s="519"/>
      <c r="HHU106" s="519"/>
      <c r="HHV106" s="519"/>
      <c r="HHW106" s="519"/>
      <c r="HHX106" s="519"/>
      <c r="HHY106" s="519"/>
      <c r="HHZ106" s="519"/>
      <c r="HIA106" s="519"/>
      <c r="HIB106" s="519"/>
      <c r="HIC106" s="519"/>
      <c r="HID106" s="519"/>
      <c r="HIE106" s="519"/>
      <c r="HIF106" s="519"/>
      <c r="HIG106" s="519"/>
      <c r="HIH106" s="519"/>
      <c r="HII106" s="519"/>
      <c r="HIJ106" s="519"/>
      <c r="HIK106" s="519"/>
      <c r="HIL106" s="519"/>
      <c r="HIM106" s="519"/>
      <c r="HIN106" s="519"/>
      <c r="HIO106" s="519"/>
      <c r="HIP106" s="519"/>
      <c r="HIQ106" s="519"/>
      <c r="HIR106" s="519"/>
      <c r="HIS106" s="519"/>
      <c r="HIT106" s="519"/>
      <c r="HIU106" s="519"/>
      <c r="HIV106" s="519"/>
      <c r="HIW106" s="519"/>
      <c r="HIX106" s="519"/>
      <c r="HIY106" s="519"/>
      <c r="HIZ106" s="519"/>
      <c r="HJA106" s="519"/>
      <c r="HJB106" s="519"/>
      <c r="HJC106" s="519"/>
      <c r="HJD106" s="519"/>
      <c r="HJE106" s="519"/>
      <c r="HJF106" s="519"/>
      <c r="HJG106" s="519"/>
      <c r="HJH106" s="519"/>
      <c r="HJI106" s="519"/>
      <c r="HJJ106" s="519"/>
      <c r="HJK106" s="519"/>
      <c r="HJL106" s="519"/>
      <c r="HJM106" s="519"/>
      <c r="HJN106" s="519"/>
      <c r="HJO106" s="519"/>
      <c r="HJP106" s="519"/>
      <c r="HJQ106" s="519"/>
      <c r="HJR106" s="519"/>
      <c r="HJS106" s="519"/>
      <c r="HJT106" s="519"/>
      <c r="HJU106" s="519"/>
      <c r="HJV106" s="519"/>
      <c r="HJW106" s="519"/>
      <c r="HJX106" s="519"/>
      <c r="HJY106" s="519"/>
      <c r="HJZ106" s="519"/>
      <c r="HKA106" s="519"/>
      <c r="HKB106" s="519"/>
      <c r="HKC106" s="519"/>
      <c r="HKD106" s="519"/>
      <c r="HKE106" s="519"/>
      <c r="HKF106" s="519"/>
      <c r="HKG106" s="519"/>
      <c r="HKH106" s="519"/>
      <c r="HKI106" s="519"/>
      <c r="HKJ106" s="519"/>
      <c r="HKK106" s="519"/>
      <c r="HKL106" s="519"/>
      <c r="HKM106" s="519"/>
      <c r="HKN106" s="519"/>
      <c r="HKO106" s="519"/>
      <c r="HKP106" s="519"/>
      <c r="HKQ106" s="519"/>
      <c r="HKR106" s="519"/>
      <c r="HKS106" s="519"/>
      <c r="HKT106" s="519"/>
      <c r="HKU106" s="519"/>
      <c r="HKV106" s="519"/>
      <c r="HKW106" s="519"/>
      <c r="HKX106" s="519"/>
      <c r="HKY106" s="519"/>
      <c r="HKZ106" s="519"/>
      <c r="HLA106" s="519"/>
      <c r="HLB106" s="519"/>
      <c r="HLC106" s="519"/>
      <c r="HLD106" s="519"/>
      <c r="HLE106" s="519"/>
      <c r="HLF106" s="519"/>
      <c r="HLG106" s="519"/>
      <c r="HLH106" s="519"/>
      <c r="HLI106" s="519"/>
      <c r="HLJ106" s="519"/>
      <c r="HLK106" s="519"/>
      <c r="HLL106" s="519"/>
      <c r="HLM106" s="519"/>
      <c r="HLN106" s="519"/>
      <c r="HLO106" s="519"/>
      <c r="HLP106" s="519"/>
      <c r="HLQ106" s="519"/>
      <c r="HLR106" s="519"/>
      <c r="HLS106" s="519"/>
      <c r="HLT106" s="519"/>
      <c r="HLU106" s="519"/>
      <c r="HLV106" s="519"/>
      <c r="HLW106" s="519"/>
      <c r="HLX106" s="519"/>
      <c r="HLY106" s="519"/>
      <c r="HLZ106" s="519"/>
      <c r="HMA106" s="519"/>
      <c r="HMB106" s="519"/>
      <c r="HMC106" s="519"/>
      <c r="HMD106" s="519"/>
      <c r="HME106" s="519"/>
      <c r="HMF106" s="519"/>
      <c r="HMG106" s="519"/>
      <c r="HMH106" s="519"/>
      <c r="HMI106" s="519"/>
      <c r="HMJ106" s="519"/>
      <c r="HMK106" s="519"/>
      <c r="HML106" s="519"/>
      <c r="HMM106" s="519"/>
      <c r="HMN106" s="519"/>
      <c r="HMO106" s="519"/>
      <c r="HMP106" s="519"/>
      <c r="HMQ106" s="519"/>
      <c r="HMR106" s="519"/>
      <c r="HMS106" s="519"/>
      <c r="HMT106" s="519"/>
      <c r="HMU106" s="519"/>
      <c r="HMV106" s="519"/>
      <c r="HMW106" s="519"/>
      <c r="HMX106" s="519"/>
      <c r="HMY106" s="519"/>
      <c r="HMZ106" s="519"/>
      <c r="HNA106" s="519"/>
      <c r="HNB106" s="519"/>
      <c r="HNC106" s="519"/>
      <c r="HND106" s="519"/>
      <c r="HNE106" s="519"/>
      <c r="HNF106" s="519"/>
      <c r="HNG106" s="519"/>
      <c r="HNH106" s="519"/>
      <c r="HNI106" s="519"/>
      <c r="HNJ106" s="519"/>
      <c r="HNK106" s="519"/>
      <c r="HNL106" s="519"/>
      <c r="HNM106" s="519"/>
      <c r="HNN106" s="519"/>
      <c r="HNO106" s="519"/>
      <c r="HNP106" s="519"/>
      <c r="HNQ106" s="519"/>
      <c r="HNR106" s="519"/>
      <c r="HNS106" s="519"/>
      <c r="HNT106" s="519"/>
      <c r="HNU106" s="519"/>
      <c r="HNV106" s="519"/>
      <c r="HNW106" s="519"/>
      <c r="HNX106" s="519"/>
      <c r="HNY106" s="519"/>
      <c r="HNZ106" s="519"/>
      <c r="HOA106" s="519"/>
      <c r="HOB106" s="519"/>
      <c r="HOC106" s="519"/>
      <c r="HOD106" s="519"/>
      <c r="HOE106" s="519"/>
      <c r="HOF106" s="519"/>
      <c r="HOG106" s="519"/>
      <c r="HOH106" s="519"/>
      <c r="HOI106" s="519"/>
      <c r="HOJ106" s="519"/>
      <c r="HOK106" s="519"/>
      <c r="HOL106" s="519"/>
      <c r="HOM106" s="519"/>
      <c r="HON106" s="519"/>
      <c r="HOO106" s="519"/>
      <c r="HOP106" s="519"/>
      <c r="HOQ106" s="519"/>
      <c r="HOR106" s="519"/>
      <c r="HOS106" s="519"/>
      <c r="HOT106" s="519"/>
      <c r="HOU106" s="519"/>
      <c r="HOV106" s="519"/>
      <c r="HOW106" s="519"/>
      <c r="HOX106" s="519"/>
      <c r="HOY106" s="519"/>
      <c r="HOZ106" s="519"/>
      <c r="HPA106" s="519"/>
      <c r="HPB106" s="519"/>
      <c r="HPC106" s="519"/>
      <c r="HPD106" s="519"/>
      <c r="HPE106" s="519"/>
      <c r="HPF106" s="519"/>
      <c r="HPG106" s="519"/>
      <c r="HPH106" s="519"/>
      <c r="HPI106" s="519"/>
      <c r="HPJ106" s="519"/>
      <c r="HPK106" s="519"/>
      <c r="HPL106" s="519"/>
      <c r="HPM106" s="519"/>
      <c r="HPN106" s="519"/>
      <c r="HPO106" s="519"/>
      <c r="HPP106" s="519"/>
      <c r="HPQ106" s="519"/>
      <c r="HPR106" s="519"/>
      <c r="HPS106" s="519"/>
      <c r="HPT106" s="519"/>
      <c r="HPU106" s="519"/>
      <c r="HPV106" s="519"/>
      <c r="HPW106" s="519"/>
      <c r="HPX106" s="519"/>
      <c r="HPY106" s="519"/>
      <c r="HPZ106" s="519"/>
      <c r="HQA106" s="519"/>
      <c r="HQB106" s="519"/>
      <c r="HQC106" s="519"/>
      <c r="HQD106" s="519"/>
      <c r="HQE106" s="519"/>
      <c r="HQF106" s="519"/>
      <c r="HQG106" s="519"/>
      <c r="HQH106" s="519"/>
      <c r="HQI106" s="519"/>
      <c r="HQJ106" s="519"/>
      <c r="HQK106" s="519"/>
      <c r="HQL106" s="519"/>
      <c r="HQM106" s="519"/>
      <c r="HQN106" s="519"/>
      <c r="HQO106" s="519"/>
      <c r="HQP106" s="519"/>
      <c r="HQQ106" s="519"/>
      <c r="HQR106" s="519"/>
      <c r="HQS106" s="519"/>
      <c r="HQT106" s="519"/>
      <c r="HQU106" s="519"/>
      <c r="HQV106" s="519"/>
      <c r="HQW106" s="519"/>
      <c r="HQX106" s="519"/>
      <c r="HQY106" s="519"/>
      <c r="HQZ106" s="519"/>
      <c r="HRA106" s="519"/>
      <c r="HRB106" s="519"/>
      <c r="HRC106" s="519"/>
      <c r="HRD106" s="519"/>
      <c r="HRE106" s="519"/>
      <c r="HRF106" s="519"/>
      <c r="HRG106" s="519"/>
      <c r="HRH106" s="519"/>
      <c r="HRI106" s="519"/>
      <c r="HRJ106" s="519"/>
      <c r="HRK106" s="519"/>
      <c r="HRL106" s="519"/>
      <c r="HRM106" s="519"/>
      <c r="HRN106" s="519"/>
      <c r="HRO106" s="519"/>
      <c r="HRP106" s="519"/>
      <c r="HRQ106" s="519"/>
      <c r="HRR106" s="519"/>
      <c r="HRS106" s="519"/>
      <c r="HRT106" s="519"/>
      <c r="HRU106" s="519"/>
      <c r="HRV106" s="519"/>
      <c r="HRW106" s="519"/>
      <c r="HRX106" s="519"/>
      <c r="HRY106" s="519"/>
      <c r="HRZ106" s="519"/>
      <c r="HSA106" s="519"/>
      <c r="HSB106" s="519"/>
      <c r="HSC106" s="519"/>
      <c r="HSD106" s="519"/>
      <c r="HSE106" s="519"/>
      <c r="HSF106" s="519"/>
      <c r="HSG106" s="519"/>
      <c r="HSH106" s="519"/>
      <c r="HSI106" s="519"/>
      <c r="HSJ106" s="519"/>
      <c r="HSK106" s="519"/>
      <c r="HSL106" s="519"/>
      <c r="HSM106" s="519"/>
      <c r="HSN106" s="519"/>
      <c r="HSO106" s="519"/>
      <c r="HSP106" s="519"/>
      <c r="HSQ106" s="519"/>
      <c r="HSR106" s="519"/>
      <c r="HSS106" s="519"/>
      <c r="HST106" s="519"/>
      <c r="HSU106" s="519"/>
      <c r="HSV106" s="519"/>
      <c r="HSW106" s="519"/>
      <c r="HSX106" s="519"/>
      <c r="HSY106" s="519"/>
      <c r="HSZ106" s="519"/>
      <c r="HTA106" s="519"/>
      <c r="HTB106" s="519"/>
      <c r="HTC106" s="519"/>
      <c r="HTD106" s="519"/>
      <c r="HTE106" s="519"/>
      <c r="HTF106" s="519"/>
      <c r="HTG106" s="519"/>
      <c r="HTH106" s="519"/>
      <c r="HTI106" s="519"/>
      <c r="HTJ106" s="519"/>
      <c r="HTK106" s="519"/>
      <c r="HTL106" s="519"/>
      <c r="HTM106" s="519"/>
      <c r="HTN106" s="519"/>
      <c r="HTO106" s="519"/>
      <c r="HTP106" s="519"/>
      <c r="HTQ106" s="519"/>
      <c r="HTR106" s="519"/>
      <c r="HTS106" s="519"/>
      <c r="HTT106" s="519"/>
      <c r="HTU106" s="519"/>
      <c r="HTV106" s="519"/>
      <c r="HTW106" s="519"/>
      <c r="HTX106" s="519"/>
      <c r="HTY106" s="519"/>
      <c r="HTZ106" s="519"/>
      <c r="HUA106" s="519"/>
      <c r="HUB106" s="519"/>
      <c r="HUC106" s="519"/>
      <c r="HUD106" s="519"/>
      <c r="HUE106" s="519"/>
      <c r="HUF106" s="519"/>
      <c r="HUG106" s="519"/>
      <c r="HUH106" s="519"/>
      <c r="HUI106" s="519"/>
      <c r="HUJ106" s="519"/>
      <c r="HUK106" s="519"/>
      <c r="HUL106" s="519"/>
      <c r="HUM106" s="519"/>
      <c r="HUN106" s="519"/>
      <c r="HUO106" s="519"/>
      <c r="HUP106" s="519"/>
      <c r="HUQ106" s="519"/>
      <c r="HUR106" s="519"/>
      <c r="HUS106" s="519"/>
      <c r="HUT106" s="519"/>
      <c r="HUU106" s="519"/>
      <c r="HUV106" s="519"/>
      <c r="HUW106" s="519"/>
      <c r="HUX106" s="519"/>
      <c r="HUY106" s="519"/>
      <c r="HUZ106" s="519"/>
      <c r="HVA106" s="519"/>
      <c r="HVB106" s="519"/>
      <c r="HVC106" s="519"/>
      <c r="HVD106" s="519"/>
      <c r="HVE106" s="519"/>
      <c r="HVF106" s="519"/>
      <c r="HVG106" s="519"/>
      <c r="HVH106" s="519"/>
      <c r="HVI106" s="519"/>
      <c r="HVJ106" s="519"/>
      <c r="HVK106" s="519"/>
      <c r="HVL106" s="519"/>
      <c r="HVM106" s="519"/>
      <c r="HVN106" s="519"/>
      <c r="HVO106" s="519"/>
      <c r="HVP106" s="519"/>
      <c r="HVQ106" s="519"/>
      <c r="HVR106" s="519"/>
      <c r="HVS106" s="519"/>
      <c r="HVT106" s="519"/>
      <c r="HVU106" s="519"/>
      <c r="HVV106" s="519"/>
      <c r="HVW106" s="519"/>
      <c r="HVX106" s="519"/>
      <c r="HVY106" s="519"/>
      <c r="HVZ106" s="519"/>
      <c r="HWA106" s="519"/>
      <c r="HWB106" s="519"/>
      <c r="HWC106" s="519"/>
      <c r="HWD106" s="519"/>
      <c r="HWE106" s="519"/>
      <c r="HWF106" s="519"/>
      <c r="HWG106" s="519"/>
      <c r="HWH106" s="519"/>
      <c r="HWI106" s="519"/>
      <c r="HWJ106" s="519"/>
      <c r="HWK106" s="519"/>
      <c r="HWL106" s="519"/>
      <c r="HWM106" s="519"/>
      <c r="HWN106" s="519"/>
      <c r="HWO106" s="519"/>
      <c r="HWP106" s="519"/>
      <c r="HWQ106" s="519"/>
      <c r="HWR106" s="519"/>
      <c r="HWS106" s="519"/>
      <c r="HWT106" s="519"/>
      <c r="HWU106" s="519"/>
      <c r="HWV106" s="519"/>
      <c r="HWW106" s="519"/>
      <c r="HWX106" s="519"/>
      <c r="HWY106" s="519"/>
      <c r="HWZ106" s="519"/>
      <c r="HXA106" s="519"/>
      <c r="HXB106" s="519"/>
      <c r="HXC106" s="519"/>
      <c r="HXD106" s="519"/>
      <c r="HXE106" s="519"/>
      <c r="HXF106" s="519"/>
      <c r="HXG106" s="519"/>
      <c r="HXH106" s="519"/>
      <c r="HXI106" s="519"/>
      <c r="HXJ106" s="519"/>
      <c r="HXK106" s="519"/>
      <c r="HXL106" s="519"/>
      <c r="HXM106" s="519"/>
      <c r="HXN106" s="519"/>
      <c r="HXO106" s="519"/>
      <c r="HXP106" s="519"/>
      <c r="HXQ106" s="519"/>
      <c r="HXR106" s="519"/>
      <c r="HXS106" s="519"/>
      <c r="HXT106" s="519"/>
      <c r="HXU106" s="519"/>
      <c r="HXV106" s="519"/>
      <c r="HXW106" s="519"/>
      <c r="HXX106" s="519"/>
      <c r="HXY106" s="519"/>
      <c r="HXZ106" s="519"/>
      <c r="HYA106" s="519"/>
      <c r="HYB106" s="519"/>
      <c r="HYC106" s="519"/>
      <c r="HYD106" s="519"/>
      <c r="HYE106" s="519"/>
      <c r="HYF106" s="519"/>
      <c r="HYG106" s="519"/>
      <c r="HYH106" s="519"/>
      <c r="HYI106" s="519"/>
      <c r="HYJ106" s="519"/>
      <c r="HYK106" s="519"/>
      <c r="HYL106" s="519"/>
      <c r="HYM106" s="519"/>
      <c r="HYN106" s="519"/>
      <c r="HYO106" s="519"/>
      <c r="HYP106" s="519"/>
      <c r="HYQ106" s="519"/>
      <c r="HYR106" s="519"/>
      <c r="HYS106" s="519"/>
      <c r="HYT106" s="519"/>
      <c r="HYU106" s="519"/>
      <c r="HYV106" s="519"/>
      <c r="HYW106" s="519"/>
      <c r="HYX106" s="519"/>
      <c r="HYY106" s="519"/>
      <c r="HYZ106" s="519"/>
      <c r="HZA106" s="519"/>
      <c r="HZB106" s="519"/>
      <c r="HZC106" s="519"/>
      <c r="HZD106" s="519"/>
      <c r="HZE106" s="519"/>
      <c r="HZF106" s="519"/>
      <c r="HZG106" s="519"/>
      <c r="HZH106" s="519"/>
      <c r="HZI106" s="519"/>
      <c r="HZJ106" s="519"/>
      <c r="HZK106" s="519"/>
      <c r="HZL106" s="519"/>
      <c r="HZM106" s="519"/>
      <c r="HZN106" s="519"/>
      <c r="HZO106" s="519"/>
      <c r="HZP106" s="519"/>
      <c r="HZQ106" s="519"/>
      <c r="HZR106" s="519"/>
      <c r="HZS106" s="519"/>
      <c r="HZT106" s="519"/>
      <c r="HZU106" s="519"/>
      <c r="HZV106" s="519"/>
      <c r="HZW106" s="519"/>
      <c r="HZX106" s="519"/>
      <c r="HZY106" s="519"/>
      <c r="HZZ106" s="519"/>
      <c r="IAA106" s="519"/>
      <c r="IAB106" s="519"/>
      <c r="IAC106" s="519"/>
      <c r="IAD106" s="519"/>
      <c r="IAE106" s="519"/>
      <c r="IAF106" s="519"/>
      <c r="IAG106" s="519"/>
      <c r="IAH106" s="519"/>
      <c r="IAI106" s="519"/>
      <c r="IAJ106" s="519"/>
      <c r="IAK106" s="519"/>
      <c r="IAL106" s="519"/>
      <c r="IAM106" s="519"/>
      <c r="IAN106" s="519"/>
      <c r="IAO106" s="519"/>
      <c r="IAP106" s="519"/>
      <c r="IAQ106" s="519"/>
      <c r="IAR106" s="519"/>
      <c r="IAS106" s="519"/>
      <c r="IAT106" s="519"/>
      <c r="IAU106" s="519"/>
      <c r="IAV106" s="519"/>
      <c r="IAW106" s="519"/>
      <c r="IAX106" s="519"/>
      <c r="IAY106" s="519"/>
      <c r="IAZ106" s="519"/>
      <c r="IBA106" s="519"/>
      <c r="IBB106" s="519"/>
      <c r="IBC106" s="519"/>
      <c r="IBD106" s="519"/>
      <c r="IBE106" s="519"/>
      <c r="IBF106" s="519"/>
      <c r="IBG106" s="519"/>
      <c r="IBH106" s="519"/>
      <c r="IBI106" s="519"/>
      <c r="IBJ106" s="519"/>
      <c r="IBK106" s="519"/>
      <c r="IBL106" s="519"/>
      <c r="IBM106" s="519"/>
      <c r="IBN106" s="519"/>
      <c r="IBO106" s="519"/>
      <c r="IBP106" s="519"/>
      <c r="IBQ106" s="519"/>
      <c r="IBR106" s="519"/>
      <c r="IBS106" s="519"/>
      <c r="IBT106" s="519"/>
      <c r="IBU106" s="519"/>
      <c r="IBV106" s="519"/>
      <c r="IBW106" s="519"/>
      <c r="IBX106" s="519"/>
      <c r="IBY106" s="519"/>
      <c r="IBZ106" s="519"/>
      <c r="ICA106" s="519"/>
      <c r="ICB106" s="519"/>
      <c r="ICC106" s="519"/>
      <c r="ICD106" s="519"/>
      <c r="ICE106" s="519"/>
      <c r="ICF106" s="519"/>
      <c r="ICG106" s="519"/>
      <c r="ICH106" s="519"/>
      <c r="ICI106" s="519"/>
      <c r="ICJ106" s="519"/>
      <c r="ICK106" s="519"/>
      <c r="ICL106" s="519"/>
      <c r="ICM106" s="519"/>
      <c r="ICN106" s="519"/>
      <c r="ICO106" s="519"/>
      <c r="ICP106" s="519"/>
      <c r="ICQ106" s="519"/>
      <c r="ICR106" s="519"/>
      <c r="ICS106" s="519"/>
      <c r="ICT106" s="519"/>
      <c r="ICU106" s="519"/>
      <c r="ICV106" s="519"/>
      <c r="ICW106" s="519"/>
      <c r="ICX106" s="519"/>
      <c r="ICY106" s="519"/>
      <c r="ICZ106" s="519"/>
      <c r="IDA106" s="519"/>
      <c r="IDB106" s="519"/>
      <c r="IDC106" s="519"/>
      <c r="IDD106" s="519"/>
      <c r="IDE106" s="519"/>
      <c r="IDF106" s="519"/>
      <c r="IDG106" s="519"/>
      <c r="IDH106" s="519"/>
      <c r="IDI106" s="519"/>
      <c r="IDJ106" s="519"/>
      <c r="IDK106" s="519"/>
      <c r="IDL106" s="519"/>
      <c r="IDM106" s="519"/>
      <c r="IDN106" s="519"/>
      <c r="IDO106" s="519"/>
      <c r="IDP106" s="519"/>
      <c r="IDQ106" s="519"/>
      <c r="IDR106" s="519"/>
      <c r="IDS106" s="519"/>
      <c r="IDT106" s="519"/>
      <c r="IDU106" s="519"/>
      <c r="IDV106" s="519"/>
      <c r="IDW106" s="519"/>
      <c r="IDX106" s="519"/>
      <c r="IDY106" s="519"/>
      <c r="IDZ106" s="519"/>
      <c r="IEA106" s="519"/>
      <c r="IEB106" s="519"/>
      <c r="IEC106" s="519"/>
      <c r="IED106" s="519"/>
      <c r="IEE106" s="519"/>
      <c r="IEF106" s="519"/>
      <c r="IEG106" s="519"/>
      <c r="IEH106" s="519"/>
      <c r="IEI106" s="519"/>
      <c r="IEJ106" s="519"/>
      <c r="IEK106" s="519"/>
      <c r="IEL106" s="519"/>
      <c r="IEM106" s="519"/>
      <c r="IEN106" s="519"/>
      <c r="IEO106" s="519"/>
      <c r="IEP106" s="519"/>
      <c r="IEQ106" s="519"/>
      <c r="IER106" s="519"/>
      <c r="IES106" s="519"/>
      <c r="IET106" s="519"/>
      <c r="IEU106" s="519"/>
      <c r="IEV106" s="519"/>
      <c r="IEW106" s="519"/>
      <c r="IEX106" s="519"/>
      <c r="IEY106" s="519"/>
      <c r="IEZ106" s="519"/>
      <c r="IFA106" s="519"/>
      <c r="IFB106" s="519"/>
      <c r="IFC106" s="519"/>
      <c r="IFD106" s="519"/>
      <c r="IFE106" s="519"/>
      <c r="IFF106" s="519"/>
      <c r="IFG106" s="519"/>
      <c r="IFH106" s="519"/>
      <c r="IFI106" s="519"/>
      <c r="IFJ106" s="519"/>
      <c r="IFK106" s="519"/>
      <c r="IFL106" s="519"/>
      <c r="IFM106" s="519"/>
      <c r="IFN106" s="519"/>
      <c r="IFO106" s="519"/>
      <c r="IFP106" s="519"/>
      <c r="IFQ106" s="519"/>
      <c r="IFR106" s="519"/>
      <c r="IFS106" s="519"/>
      <c r="IFT106" s="519"/>
      <c r="IFU106" s="519"/>
      <c r="IFV106" s="519"/>
      <c r="IFW106" s="519"/>
      <c r="IFX106" s="519"/>
      <c r="IFY106" s="519"/>
      <c r="IFZ106" s="519"/>
      <c r="IGA106" s="519"/>
      <c r="IGB106" s="519"/>
      <c r="IGC106" s="519"/>
      <c r="IGD106" s="519"/>
      <c r="IGE106" s="519"/>
      <c r="IGF106" s="519"/>
      <c r="IGG106" s="519"/>
      <c r="IGH106" s="519"/>
      <c r="IGI106" s="519"/>
      <c r="IGJ106" s="519"/>
      <c r="IGK106" s="519"/>
      <c r="IGL106" s="519"/>
      <c r="IGM106" s="519"/>
      <c r="IGN106" s="519"/>
      <c r="IGO106" s="519"/>
      <c r="IGP106" s="519"/>
      <c r="IGQ106" s="519"/>
      <c r="IGR106" s="519"/>
      <c r="IGS106" s="519"/>
      <c r="IGT106" s="519"/>
      <c r="IGU106" s="519"/>
      <c r="IGV106" s="519"/>
      <c r="IGW106" s="519"/>
      <c r="IGX106" s="519"/>
      <c r="IGY106" s="519"/>
      <c r="IGZ106" s="519"/>
      <c r="IHA106" s="519"/>
      <c r="IHB106" s="519"/>
      <c r="IHC106" s="519"/>
      <c r="IHD106" s="519"/>
      <c r="IHE106" s="519"/>
      <c r="IHF106" s="519"/>
      <c r="IHG106" s="519"/>
      <c r="IHH106" s="519"/>
      <c r="IHI106" s="519"/>
      <c r="IHJ106" s="519"/>
      <c r="IHK106" s="519"/>
      <c r="IHL106" s="519"/>
      <c r="IHM106" s="519"/>
      <c r="IHN106" s="519"/>
      <c r="IHO106" s="519"/>
      <c r="IHP106" s="519"/>
      <c r="IHQ106" s="519"/>
      <c r="IHR106" s="519"/>
      <c r="IHS106" s="519"/>
      <c r="IHT106" s="519"/>
      <c r="IHU106" s="519"/>
      <c r="IHV106" s="519"/>
      <c r="IHW106" s="519"/>
      <c r="IHX106" s="519"/>
      <c r="IHY106" s="519"/>
      <c r="IHZ106" s="519"/>
      <c r="IIA106" s="519"/>
      <c r="IIB106" s="519"/>
      <c r="IIC106" s="519"/>
      <c r="IID106" s="519"/>
      <c r="IIE106" s="519"/>
      <c r="IIF106" s="519"/>
      <c r="IIG106" s="519"/>
      <c r="IIH106" s="519"/>
      <c r="III106" s="519"/>
      <c r="IIJ106" s="519"/>
      <c r="IIK106" s="519"/>
      <c r="IIL106" s="519"/>
      <c r="IIM106" s="519"/>
      <c r="IIN106" s="519"/>
      <c r="IIO106" s="519"/>
      <c r="IIP106" s="519"/>
      <c r="IIQ106" s="519"/>
      <c r="IIR106" s="519"/>
      <c r="IIS106" s="519"/>
      <c r="IIT106" s="519"/>
      <c r="IIU106" s="519"/>
      <c r="IIV106" s="519"/>
      <c r="IIW106" s="519"/>
      <c r="IIX106" s="519"/>
      <c r="IIY106" s="519"/>
      <c r="IIZ106" s="519"/>
      <c r="IJA106" s="519"/>
      <c r="IJB106" s="519"/>
      <c r="IJC106" s="519"/>
      <c r="IJD106" s="519"/>
      <c r="IJE106" s="519"/>
      <c r="IJF106" s="519"/>
      <c r="IJG106" s="519"/>
      <c r="IJH106" s="519"/>
      <c r="IJI106" s="519"/>
      <c r="IJJ106" s="519"/>
      <c r="IJK106" s="519"/>
      <c r="IJL106" s="519"/>
      <c r="IJM106" s="519"/>
      <c r="IJN106" s="519"/>
      <c r="IJO106" s="519"/>
      <c r="IJP106" s="519"/>
      <c r="IJQ106" s="519"/>
      <c r="IJR106" s="519"/>
      <c r="IJS106" s="519"/>
      <c r="IJT106" s="519"/>
      <c r="IJU106" s="519"/>
      <c r="IJV106" s="519"/>
      <c r="IJW106" s="519"/>
      <c r="IJX106" s="519"/>
      <c r="IJY106" s="519"/>
      <c r="IJZ106" s="519"/>
      <c r="IKA106" s="519"/>
      <c r="IKB106" s="519"/>
      <c r="IKC106" s="519"/>
      <c r="IKD106" s="519"/>
      <c r="IKE106" s="519"/>
      <c r="IKF106" s="519"/>
      <c r="IKG106" s="519"/>
      <c r="IKH106" s="519"/>
      <c r="IKI106" s="519"/>
      <c r="IKJ106" s="519"/>
      <c r="IKK106" s="519"/>
      <c r="IKL106" s="519"/>
      <c r="IKM106" s="519"/>
      <c r="IKN106" s="519"/>
      <c r="IKO106" s="519"/>
      <c r="IKP106" s="519"/>
      <c r="IKQ106" s="519"/>
      <c r="IKR106" s="519"/>
      <c r="IKS106" s="519"/>
      <c r="IKT106" s="519"/>
      <c r="IKU106" s="519"/>
      <c r="IKV106" s="519"/>
      <c r="IKW106" s="519"/>
      <c r="IKX106" s="519"/>
      <c r="IKY106" s="519"/>
      <c r="IKZ106" s="519"/>
      <c r="ILA106" s="519"/>
      <c r="ILB106" s="519"/>
      <c r="ILC106" s="519"/>
      <c r="ILD106" s="519"/>
      <c r="ILE106" s="519"/>
      <c r="ILF106" s="519"/>
      <c r="ILG106" s="519"/>
      <c r="ILH106" s="519"/>
      <c r="ILI106" s="519"/>
      <c r="ILJ106" s="519"/>
      <c r="ILK106" s="519"/>
      <c r="ILL106" s="519"/>
      <c r="ILM106" s="519"/>
      <c r="ILN106" s="519"/>
      <c r="ILO106" s="519"/>
      <c r="ILP106" s="519"/>
      <c r="ILQ106" s="519"/>
      <c r="ILR106" s="519"/>
      <c r="ILS106" s="519"/>
      <c r="ILT106" s="519"/>
      <c r="ILU106" s="519"/>
      <c r="ILV106" s="519"/>
      <c r="ILW106" s="519"/>
      <c r="ILX106" s="519"/>
      <c r="ILY106" s="519"/>
      <c r="ILZ106" s="519"/>
      <c r="IMA106" s="519"/>
      <c r="IMB106" s="519"/>
      <c r="IMC106" s="519"/>
      <c r="IMD106" s="519"/>
      <c r="IME106" s="519"/>
      <c r="IMF106" s="519"/>
      <c r="IMG106" s="519"/>
      <c r="IMH106" s="519"/>
      <c r="IMI106" s="519"/>
      <c r="IMJ106" s="519"/>
      <c r="IMK106" s="519"/>
      <c r="IML106" s="519"/>
      <c r="IMM106" s="519"/>
      <c r="IMN106" s="519"/>
      <c r="IMO106" s="519"/>
      <c r="IMP106" s="519"/>
      <c r="IMQ106" s="519"/>
      <c r="IMR106" s="519"/>
      <c r="IMS106" s="519"/>
      <c r="IMT106" s="519"/>
      <c r="IMU106" s="519"/>
      <c r="IMV106" s="519"/>
      <c r="IMW106" s="519"/>
      <c r="IMX106" s="519"/>
      <c r="IMY106" s="519"/>
      <c r="IMZ106" s="519"/>
      <c r="INA106" s="519"/>
      <c r="INB106" s="519"/>
      <c r="INC106" s="519"/>
      <c r="IND106" s="519"/>
      <c r="INE106" s="519"/>
      <c r="INF106" s="519"/>
      <c r="ING106" s="519"/>
      <c r="INH106" s="519"/>
      <c r="INI106" s="519"/>
      <c r="INJ106" s="519"/>
      <c r="INK106" s="519"/>
      <c r="INL106" s="519"/>
      <c r="INM106" s="519"/>
      <c r="INN106" s="519"/>
      <c r="INO106" s="519"/>
      <c r="INP106" s="519"/>
      <c r="INQ106" s="519"/>
      <c r="INR106" s="519"/>
      <c r="INS106" s="519"/>
      <c r="INT106" s="519"/>
      <c r="INU106" s="519"/>
      <c r="INV106" s="519"/>
      <c r="INW106" s="519"/>
      <c r="INX106" s="519"/>
      <c r="INY106" s="519"/>
      <c r="INZ106" s="519"/>
      <c r="IOA106" s="519"/>
      <c r="IOB106" s="519"/>
      <c r="IOC106" s="519"/>
      <c r="IOD106" s="519"/>
      <c r="IOE106" s="519"/>
      <c r="IOF106" s="519"/>
      <c r="IOG106" s="519"/>
      <c r="IOH106" s="519"/>
      <c r="IOI106" s="519"/>
      <c r="IOJ106" s="519"/>
      <c r="IOK106" s="519"/>
      <c r="IOL106" s="519"/>
      <c r="IOM106" s="519"/>
      <c r="ION106" s="519"/>
      <c r="IOO106" s="519"/>
      <c r="IOP106" s="519"/>
      <c r="IOQ106" s="519"/>
      <c r="IOR106" s="519"/>
      <c r="IOS106" s="519"/>
      <c r="IOT106" s="519"/>
      <c r="IOU106" s="519"/>
      <c r="IOV106" s="519"/>
      <c r="IOW106" s="519"/>
      <c r="IOX106" s="519"/>
      <c r="IOY106" s="519"/>
      <c r="IOZ106" s="519"/>
      <c r="IPA106" s="519"/>
      <c r="IPB106" s="519"/>
      <c r="IPC106" s="519"/>
      <c r="IPD106" s="519"/>
      <c r="IPE106" s="519"/>
      <c r="IPF106" s="519"/>
      <c r="IPG106" s="519"/>
      <c r="IPH106" s="519"/>
      <c r="IPI106" s="519"/>
      <c r="IPJ106" s="519"/>
      <c r="IPK106" s="519"/>
      <c r="IPL106" s="519"/>
      <c r="IPM106" s="519"/>
      <c r="IPN106" s="519"/>
      <c r="IPO106" s="519"/>
      <c r="IPP106" s="519"/>
      <c r="IPQ106" s="519"/>
      <c r="IPR106" s="519"/>
      <c r="IPS106" s="519"/>
      <c r="IPT106" s="519"/>
      <c r="IPU106" s="519"/>
      <c r="IPV106" s="519"/>
      <c r="IPW106" s="519"/>
      <c r="IPX106" s="519"/>
      <c r="IPY106" s="519"/>
      <c r="IPZ106" s="519"/>
      <c r="IQA106" s="519"/>
      <c r="IQB106" s="519"/>
      <c r="IQC106" s="519"/>
      <c r="IQD106" s="519"/>
      <c r="IQE106" s="519"/>
      <c r="IQF106" s="519"/>
      <c r="IQG106" s="519"/>
      <c r="IQH106" s="519"/>
      <c r="IQI106" s="519"/>
      <c r="IQJ106" s="519"/>
      <c r="IQK106" s="519"/>
      <c r="IQL106" s="519"/>
      <c r="IQM106" s="519"/>
      <c r="IQN106" s="519"/>
      <c r="IQO106" s="519"/>
      <c r="IQP106" s="519"/>
      <c r="IQQ106" s="519"/>
      <c r="IQR106" s="519"/>
      <c r="IQS106" s="519"/>
      <c r="IQT106" s="519"/>
      <c r="IQU106" s="519"/>
      <c r="IQV106" s="519"/>
      <c r="IQW106" s="519"/>
      <c r="IQX106" s="519"/>
      <c r="IQY106" s="519"/>
      <c r="IQZ106" s="519"/>
      <c r="IRA106" s="519"/>
      <c r="IRB106" s="519"/>
      <c r="IRC106" s="519"/>
      <c r="IRD106" s="519"/>
      <c r="IRE106" s="519"/>
      <c r="IRF106" s="519"/>
      <c r="IRG106" s="519"/>
      <c r="IRH106" s="519"/>
      <c r="IRI106" s="519"/>
      <c r="IRJ106" s="519"/>
      <c r="IRK106" s="519"/>
      <c r="IRL106" s="519"/>
      <c r="IRM106" s="519"/>
      <c r="IRN106" s="519"/>
      <c r="IRO106" s="519"/>
      <c r="IRP106" s="519"/>
      <c r="IRQ106" s="519"/>
      <c r="IRR106" s="519"/>
      <c r="IRS106" s="519"/>
      <c r="IRT106" s="519"/>
      <c r="IRU106" s="519"/>
      <c r="IRV106" s="519"/>
      <c r="IRW106" s="519"/>
      <c r="IRX106" s="519"/>
      <c r="IRY106" s="519"/>
      <c r="IRZ106" s="519"/>
      <c r="ISA106" s="519"/>
      <c r="ISB106" s="519"/>
      <c r="ISC106" s="519"/>
      <c r="ISD106" s="519"/>
      <c r="ISE106" s="519"/>
      <c r="ISF106" s="519"/>
      <c r="ISG106" s="519"/>
      <c r="ISH106" s="519"/>
      <c r="ISI106" s="519"/>
      <c r="ISJ106" s="519"/>
      <c r="ISK106" s="519"/>
      <c r="ISL106" s="519"/>
      <c r="ISM106" s="519"/>
      <c r="ISN106" s="519"/>
      <c r="ISO106" s="519"/>
      <c r="ISP106" s="519"/>
      <c r="ISQ106" s="519"/>
      <c r="ISR106" s="519"/>
      <c r="ISS106" s="519"/>
      <c r="IST106" s="519"/>
      <c r="ISU106" s="519"/>
      <c r="ISV106" s="519"/>
      <c r="ISW106" s="519"/>
      <c r="ISX106" s="519"/>
      <c r="ISY106" s="519"/>
      <c r="ISZ106" s="519"/>
      <c r="ITA106" s="519"/>
      <c r="ITB106" s="519"/>
      <c r="ITC106" s="519"/>
      <c r="ITD106" s="519"/>
      <c r="ITE106" s="519"/>
      <c r="ITF106" s="519"/>
      <c r="ITG106" s="519"/>
      <c r="ITH106" s="519"/>
      <c r="ITI106" s="519"/>
      <c r="ITJ106" s="519"/>
      <c r="ITK106" s="519"/>
      <c r="ITL106" s="519"/>
      <c r="ITM106" s="519"/>
      <c r="ITN106" s="519"/>
      <c r="ITO106" s="519"/>
      <c r="ITP106" s="519"/>
      <c r="ITQ106" s="519"/>
      <c r="ITR106" s="519"/>
      <c r="ITS106" s="519"/>
      <c r="ITT106" s="519"/>
      <c r="ITU106" s="519"/>
      <c r="ITV106" s="519"/>
      <c r="ITW106" s="519"/>
      <c r="ITX106" s="519"/>
      <c r="ITY106" s="519"/>
      <c r="ITZ106" s="519"/>
      <c r="IUA106" s="519"/>
      <c r="IUB106" s="519"/>
      <c r="IUC106" s="519"/>
      <c r="IUD106" s="519"/>
      <c r="IUE106" s="519"/>
      <c r="IUF106" s="519"/>
      <c r="IUG106" s="519"/>
      <c r="IUH106" s="519"/>
      <c r="IUI106" s="519"/>
      <c r="IUJ106" s="519"/>
      <c r="IUK106" s="519"/>
      <c r="IUL106" s="519"/>
      <c r="IUM106" s="519"/>
      <c r="IUN106" s="519"/>
      <c r="IUO106" s="519"/>
      <c r="IUP106" s="519"/>
      <c r="IUQ106" s="519"/>
      <c r="IUR106" s="519"/>
      <c r="IUS106" s="519"/>
      <c r="IUT106" s="519"/>
      <c r="IUU106" s="519"/>
      <c r="IUV106" s="519"/>
      <c r="IUW106" s="519"/>
      <c r="IUX106" s="519"/>
      <c r="IUY106" s="519"/>
      <c r="IUZ106" s="519"/>
      <c r="IVA106" s="519"/>
      <c r="IVB106" s="519"/>
      <c r="IVC106" s="519"/>
      <c r="IVD106" s="519"/>
      <c r="IVE106" s="519"/>
      <c r="IVF106" s="519"/>
      <c r="IVG106" s="519"/>
      <c r="IVH106" s="519"/>
      <c r="IVI106" s="519"/>
      <c r="IVJ106" s="519"/>
      <c r="IVK106" s="519"/>
      <c r="IVL106" s="519"/>
      <c r="IVM106" s="519"/>
      <c r="IVN106" s="519"/>
      <c r="IVO106" s="519"/>
      <c r="IVP106" s="519"/>
      <c r="IVQ106" s="519"/>
      <c r="IVR106" s="519"/>
      <c r="IVS106" s="519"/>
      <c r="IVT106" s="519"/>
      <c r="IVU106" s="519"/>
      <c r="IVV106" s="519"/>
      <c r="IVW106" s="519"/>
      <c r="IVX106" s="519"/>
      <c r="IVY106" s="519"/>
      <c r="IVZ106" s="519"/>
      <c r="IWA106" s="519"/>
      <c r="IWB106" s="519"/>
      <c r="IWC106" s="519"/>
      <c r="IWD106" s="519"/>
      <c r="IWE106" s="519"/>
      <c r="IWF106" s="519"/>
      <c r="IWG106" s="519"/>
      <c r="IWH106" s="519"/>
      <c r="IWI106" s="519"/>
      <c r="IWJ106" s="519"/>
      <c r="IWK106" s="519"/>
      <c r="IWL106" s="519"/>
      <c r="IWM106" s="519"/>
      <c r="IWN106" s="519"/>
      <c r="IWO106" s="519"/>
      <c r="IWP106" s="519"/>
      <c r="IWQ106" s="519"/>
      <c r="IWR106" s="519"/>
      <c r="IWS106" s="519"/>
      <c r="IWT106" s="519"/>
      <c r="IWU106" s="519"/>
      <c r="IWV106" s="519"/>
      <c r="IWW106" s="519"/>
      <c r="IWX106" s="519"/>
      <c r="IWY106" s="519"/>
      <c r="IWZ106" s="519"/>
      <c r="IXA106" s="519"/>
      <c r="IXB106" s="519"/>
      <c r="IXC106" s="519"/>
      <c r="IXD106" s="519"/>
      <c r="IXE106" s="519"/>
      <c r="IXF106" s="519"/>
      <c r="IXG106" s="519"/>
      <c r="IXH106" s="519"/>
      <c r="IXI106" s="519"/>
      <c r="IXJ106" s="519"/>
      <c r="IXK106" s="519"/>
      <c r="IXL106" s="519"/>
      <c r="IXM106" s="519"/>
      <c r="IXN106" s="519"/>
      <c r="IXO106" s="519"/>
      <c r="IXP106" s="519"/>
      <c r="IXQ106" s="519"/>
      <c r="IXR106" s="519"/>
      <c r="IXS106" s="519"/>
      <c r="IXT106" s="519"/>
      <c r="IXU106" s="519"/>
      <c r="IXV106" s="519"/>
      <c r="IXW106" s="519"/>
      <c r="IXX106" s="519"/>
      <c r="IXY106" s="519"/>
      <c r="IXZ106" s="519"/>
      <c r="IYA106" s="519"/>
      <c r="IYB106" s="519"/>
      <c r="IYC106" s="519"/>
      <c r="IYD106" s="519"/>
      <c r="IYE106" s="519"/>
      <c r="IYF106" s="519"/>
      <c r="IYG106" s="519"/>
      <c r="IYH106" s="519"/>
      <c r="IYI106" s="519"/>
      <c r="IYJ106" s="519"/>
      <c r="IYK106" s="519"/>
      <c r="IYL106" s="519"/>
      <c r="IYM106" s="519"/>
      <c r="IYN106" s="519"/>
      <c r="IYO106" s="519"/>
      <c r="IYP106" s="519"/>
      <c r="IYQ106" s="519"/>
      <c r="IYR106" s="519"/>
      <c r="IYS106" s="519"/>
      <c r="IYT106" s="519"/>
      <c r="IYU106" s="519"/>
      <c r="IYV106" s="519"/>
      <c r="IYW106" s="519"/>
      <c r="IYX106" s="519"/>
      <c r="IYY106" s="519"/>
      <c r="IYZ106" s="519"/>
      <c r="IZA106" s="519"/>
      <c r="IZB106" s="519"/>
      <c r="IZC106" s="519"/>
      <c r="IZD106" s="519"/>
      <c r="IZE106" s="519"/>
      <c r="IZF106" s="519"/>
      <c r="IZG106" s="519"/>
      <c r="IZH106" s="519"/>
      <c r="IZI106" s="519"/>
      <c r="IZJ106" s="519"/>
      <c r="IZK106" s="519"/>
      <c r="IZL106" s="519"/>
      <c r="IZM106" s="519"/>
      <c r="IZN106" s="519"/>
      <c r="IZO106" s="519"/>
      <c r="IZP106" s="519"/>
      <c r="IZQ106" s="519"/>
      <c r="IZR106" s="519"/>
      <c r="IZS106" s="519"/>
      <c r="IZT106" s="519"/>
      <c r="IZU106" s="519"/>
      <c r="IZV106" s="519"/>
      <c r="IZW106" s="519"/>
      <c r="IZX106" s="519"/>
      <c r="IZY106" s="519"/>
      <c r="IZZ106" s="519"/>
      <c r="JAA106" s="519"/>
      <c r="JAB106" s="519"/>
      <c r="JAC106" s="519"/>
      <c r="JAD106" s="519"/>
      <c r="JAE106" s="519"/>
      <c r="JAF106" s="519"/>
      <c r="JAG106" s="519"/>
      <c r="JAH106" s="519"/>
      <c r="JAI106" s="519"/>
      <c r="JAJ106" s="519"/>
      <c r="JAK106" s="519"/>
      <c r="JAL106" s="519"/>
      <c r="JAM106" s="519"/>
      <c r="JAN106" s="519"/>
      <c r="JAO106" s="519"/>
      <c r="JAP106" s="519"/>
      <c r="JAQ106" s="519"/>
      <c r="JAR106" s="519"/>
      <c r="JAS106" s="519"/>
      <c r="JAT106" s="519"/>
      <c r="JAU106" s="519"/>
      <c r="JAV106" s="519"/>
      <c r="JAW106" s="519"/>
      <c r="JAX106" s="519"/>
      <c r="JAY106" s="519"/>
      <c r="JAZ106" s="519"/>
      <c r="JBA106" s="519"/>
      <c r="JBB106" s="519"/>
      <c r="JBC106" s="519"/>
      <c r="JBD106" s="519"/>
      <c r="JBE106" s="519"/>
      <c r="JBF106" s="519"/>
      <c r="JBG106" s="519"/>
      <c r="JBH106" s="519"/>
      <c r="JBI106" s="519"/>
      <c r="JBJ106" s="519"/>
      <c r="JBK106" s="519"/>
      <c r="JBL106" s="519"/>
      <c r="JBM106" s="519"/>
      <c r="JBN106" s="519"/>
      <c r="JBO106" s="519"/>
      <c r="JBP106" s="519"/>
      <c r="JBQ106" s="519"/>
      <c r="JBR106" s="519"/>
      <c r="JBS106" s="519"/>
      <c r="JBT106" s="519"/>
      <c r="JBU106" s="519"/>
      <c r="JBV106" s="519"/>
      <c r="JBW106" s="519"/>
      <c r="JBX106" s="519"/>
      <c r="JBY106" s="519"/>
      <c r="JBZ106" s="519"/>
      <c r="JCA106" s="519"/>
      <c r="JCB106" s="519"/>
      <c r="JCC106" s="519"/>
      <c r="JCD106" s="519"/>
      <c r="JCE106" s="519"/>
      <c r="JCF106" s="519"/>
      <c r="JCG106" s="519"/>
      <c r="JCH106" s="519"/>
      <c r="JCI106" s="519"/>
      <c r="JCJ106" s="519"/>
      <c r="JCK106" s="519"/>
      <c r="JCL106" s="519"/>
      <c r="JCM106" s="519"/>
      <c r="JCN106" s="519"/>
      <c r="JCO106" s="519"/>
      <c r="JCP106" s="519"/>
      <c r="JCQ106" s="519"/>
      <c r="JCR106" s="519"/>
      <c r="JCS106" s="519"/>
      <c r="JCT106" s="519"/>
      <c r="JCU106" s="519"/>
      <c r="JCV106" s="519"/>
      <c r="JCW106" s="519"/>
      <c r="JCX106" s="519"/>
      <c r="JCY106" s="519"/>
      <c r="JCZ106" s="519"/>
      <c r="JDA106" s="519"/>
      <c r="JDB106" s="519"/>
      <c r="JDC106" s="519"/>
      <c r="JDD106" s="519"/>
      <c r="JDE106" s="519"/>
      <c r="JDF106" s="519"/>
      <c r="JDG106" s="519"/>
      <c r="JDH106" s="519"/>
      <c r="JDI106" s="519"/>
      <c r="JDJ106" s="519"/>
      <c r="JDK106" s="519"/>
      <c r="JDL106" s="519"/>
      <c r="JDM106" s="519"/>
      <c r="JDN106" s="519"/>
      <c r="JDO106" s="519"/>
      <c r="JDP106" s="519"/>
      <c r="JDQ106" s="519"/>
      <c r="JDR106" s="519"/>
      <c r="JDS106" s="519"/>
      <c r="JDT106" s="519"/>
      <c r="JDU106" s="519"/>
      <c r="JDV106" s="519"/>
      <c r="JDW106" s="519"/>
      <c r="JDX106" s="519"/>
      <c r="JDY106" s="519"/>
      <c r="JDZ106" s="519"/>
      <c r="JEA106" s="519"/>
      <c r="JEB106" s="519"/>
      <c r="JEC106" s="519"/>
      <c r="JED106" s="519"/>
      <c r="JEE106" s="519"/>
      <c r="JEF106" s="519"/>
      <c r="JEG106" s="519"/>
      <c r="JEH106" s="519"/>
      <c r="JEI106" s="519"/>
      <c r="JEJ106" s="519"/>
      <c r="JEK106" s="519"/>
      <c r="JEL106" s="519"/>
      <c r="JEM106" s="519"/>
      <c r="JEN106" s="519"/>
      <c r="JEO106" s="519"/>
      <c r="JEP106" s="519"/>
      <c r="JEQ106" s="519"/>
      <c r="JER106" s="519"/>
      <c r="JES106" s="519"/>
      <c r="JET106" s="519"/>
      <c r="JEU106" s="519"/>
      <c r="JEV106" s="519"/>
      <c r="JEW106" s="519"/>
      <c r="JEX106" s="519"/>
      <c r="JEY106" s="519"/>
      <c r="JEZ106" s="519"/>
      <c r="JFA106" s="519"/>
      <c r="JFB106" s="519"/>
      <c r="JFC106" s="519"/>
      <c r="JFD106" s="519"/>
      <c r="JFE106" s="519"/>
      <c r="JFF106" s="519"/>
      <c r="JFG106" s="519"/>
      <c r="JFH106" s="519"/>
      <c r="JFI106" s="519"/>
      <c r="JFJ106" s="519"/>
      <c r="JFK106" s="519"/>
      <c r="JFL106" s="519"/>
      <c r="JFM106" s="519"/>
      <c r="JFN106" s="519"/>
      <c r="JFO106" s="519"/>
      <c r="JFP106" s="519"/>
      <c r="JFQ106" s="519"/>
      <c r="JFR106" s="519"/>
      <c r="JFS106" s="519"/>
      <c r="JFT106" s="519"/>
      <c r="JFU106" s="519"/>
      <c r="JFV106" s="519"/>
      <c r="JFW106" s="519"/>
      <c r="JFX106" s="519"/>
      <c r="JFY106" s="519"/>
      <c r="JFZ106" s="519"/>
      <c r="JGA106" s="519"/>
      <c r="JGB106" s="519"/>
      <c r="JGC106" s="519"/>
      <c r="JGD106" s="519"/>
      <c r="JGE106" s="519"/>
      <c r="JGF106" s="519"/>
      <c r="JGG106" s="519"/>
      <c r="JGH106" s="519"/>
      <c r="JGI106" s="519"/>
      <c r="JGJ106" s="519"/>
      <c r="JGK106" s="519"/>
      <c r="JGL106" s="519"/>
      <c r="JGM106" s="519"/>
      <c r="JGN106" s="519"/>
      <c r="JGO106" s="519"/>
      <c r="JGP106" s="519"/>
      <c r="JGQ106" s="519"/>
      <c r="JGR106" s="519"/>
      <c r="JGS106" s="519"/>
      <c r="JGT106" s="519"/>
      <c r="JGU106" s="519"/>
      <c r="JGV106" s="519"/>
      <c r="JGW106" s="519"/>
      <c r="JGX106" s="519"/>
      <c r="JGY106" s="519"/>
      <c r="JGZ106" s="519"/>
      <c r="JHA106" s="519"/>
      <c r="JHB106" s="519"/>
      <c r="JHC106" s="519"/>
      <c r="JHD106" s="519"/>
      <c r="JHE106" s="519"/>
      <c r="JHF106" s="519"/>
      <c r="JHG106" s="519"/>
      <c r="JHH106" s="519"/>
      <c r="JHI106" s="519"/>
      <c r="JHJ106" s="519"/>
      <c r="JHK106" s="519"/>
      <c r="JHL106" s="519"/>
      <c r="JHM106" s="519"/>
      <c r="JHN106" s="519"/>
      <c r="JHO106" s="519"/>
      <c r="JHP106" s="519"/>
      <c r="JHQ106" s="519"/>
      <c r="JHR106" s="519"/>
      <c r="JHS106" s="519"/>
      <c r="JHT106" s="519"/>
      <c r="JHU106" s="519"/>
      <c r="JHV106" s="519"/>
      <c r="JHW106" s="519"/>
      <c r="JHX106" s="519"/>
      <c r="JHY106" s="519"/>
      <c r="JHZ106" s="519"/>
      <c r="JIA106" s="519"/>
      <c r="JIB106" s="519"/>
      <c r="JIC106" s="519"/>
      <c r="JID106" s="519"/>
      <c r="JIE106" s="519"/>
      <c r="JIF106" s="519"/>
      <c r="JIG106" s="519"/>
      <c r="JIH106" s="519"/>
      <c r="JII106" s="519"/>
      <c r="JIJ106" s="519"/>
      <c r="JIK106" s="519"/>
      <c r="JIL106" s="519"/>
      <c r="JIM106" s="519"/>
      <c r="JIN106" s="519"/>
      <c r="JIO106" s="519"/>
      <c r="JIP106" s="519"/>
      <c r="JIQ106" s="519"/>
      <c r="JIR106" s="519"/>
      <c r="JIS106" s="519"/>
      <c r="JIT106" s="519"/>
      <c r="JIU106" s="519"/>
      <c r="JIV106" s="519"/>
      <c r="JIW106" s="519"/>
      <c r="JIX106" s="519"/>
      <c r="JIY106" s="519"/>
      <c r="JIZ106" s="519"/>
      <c r="JJA106" s="519"/>
      <c r="JJB106" s="519"/>
      <c r="JJC106" s="519"/>
      <c r="JJD106" s="519"/>
      <c r="JJE106" s="519"/>
      <c r="JJF106" s="519"/>
      <c r="JJG106" s="519"/>
      <c r="JJH106" s="519"/>
      <c r="JJI106" s="519"/>
      <c r="JJJ106" s="519"/>
      <c r="JJK106" s="519"/>
      <c r="JJL106" s="519"/>
      <c r="JJM106" s="519"/>
      <c r="JJN106" s="519"/>
      <c r="JJO106" s="519"/>
      <c r="JJP106" s="519"/>
      <c r="JJQ106" s="519"/>
      <c r="JJR106" s="519"/>
      <c r="JJS106" s="519"/>
      <c r="JJT106" s="519"/>
      <c r="JJU106" s="519"/>
      <c r="JJV106" s="519"/>
      <c r="JJW106" s="519"/>
      <c r="JJX106" s="519"/>
      <c r="JJY106" s="519"/>
      <c r="JJZ106" s="519"/>
      <c r="JKA106" s="519"/>
      <c r="JKB106" s="519"/>
      <c r="JKC106" s="519"/>
      <c r="JKD106" s="519"/>
      <c r="JKE106" s="519"/>
      <c r="JKF106" s="519"/>
      <c r="JKG106" s="519"/>
      <c r="JKH106" s="519"/>
      <c r="JKI106" s="519"/>
      <c r="JKJ106" s="519"/>
      <c r="JKK106" s="519"/>
      <c r="JKL106" s="519"/>
      <c r="JKM106" s="519"/>
      <c r="JKN106" s="519"/>
      <c r="JKO106" s="519"/>
      <c r="JKP106" s="519"/>
      <c r="JKQ106" s="519"/>
      <c r="JKR106" s="519"/>
      <c r="JKS106" s="519"/>
      <c r="JKT106" s="519"/>
      <c r="JKU106" s="519"/>
      <c r="JKV106" s="519"/>
      <c r="JKW106" s="519"/>
      <c r="JKX106" s="519"/>
      <c r="JKY106" s="519"/>
      <c r="JKZ106" s="519"/>
      <c r="JLA106" s="519"/>
      <c r="JLB106" s="519"/>
      <c r="JLC106" s="519"/>
      <c r="JLD106" s="519"/>
      <c r="JLE106" s="519"/>
      <c r="JLF106" s="519"/>
      <c r="JLG106" s="519"/>
      <c r="JLH106" s="519"/>
      <c r="JLI106" s="519"/>
      <c r="JLJ106" s="519"/>
      <c r="JLK106" s="519"/>
      <c r="JLL106" s="519"/>
      <c r="JLM106" s="519"/>
      <c r="JLN106" s="519"/>
      <c r="JLO106" s="519"/>
      <c r="JLP106" s="519"/>
      <c r="JLQ106" s="519"/>
      <c r="JLR106" s="519"/>
      <c r="JLS106" s="519"/>
      <c r="JLT106" s="519"/>
      <c r="JLU106" s="519"/>
      <c r="JLV106" s="519"/>
      <c r="JLW106" s="519"/>
      <c r="JLX106" s="519"/>
      <c r="JLY106" s="519"/>
      <c r="JLZ106" s="519"/>
      <c r="JMA106" s="519"/>
      <c r="JMB106" s="519"/>
      <c r="JMC106" s="519"/>
      <c r="JMD106" s="519"/>
      <c r="JME106" s="519"/>
      <c r="JMF106" s="519"/>
      <c r="JMG106" s="519"/>
      <c r="JMH106" s="519"/>
      <c r="JMI106" s="519"/>
      <c r="JMJ106" s="519"/>
      <c r="JMK106" s="519"/>
      <c r="JML106" s="519"/>
      <c r="JMM106" s="519"/>
      <c r="JMN106" s="519"/>
      <c r="JMO106" s="519"/>
      <c r="JMP106" s="519"/>
      <c r="JMQ106" s="519"/>
      <c r="JMR106" s="519"/>
      <c r="JMS106" s="519"/>
      <c r="JMT106" s="519"/>
      <c r="JMU106" s="519"/>
      <c r="JMV106" s="519"/>
      <c r="JMW106" s="519"/>
      <c r="JMX106" s="519"/>
      <c r="JMY106" s="519"/>
      <c r="JMZ106" s="519"/>
      <c r="JNA106" s="519"/>
      <c r="JNB106" s="519"/>
      <c r="JNC106" s="519"/>
      <c r="JND106" s="519"/>
      <c r="JNE106" s="519"/>
      <c r="JNF106" s="519"/>
      <c r="JNG106" s="519"/>
      <c r="JNH106" s="519"/>
      <c r="JNI106" s="519"/>
      <c r="JNJ106" s="519"/>
      <c r="JNK106" s="519"/>
      <c r="JNL106" s="519"/>
      <c r="JNM106" s="519"/>
      <c r="JNN106" s="519"/>
      <c r="JNO106" s="519"/>
      <c r="JNP106" s="519"/>
      <c r="JNQ106" s="519"/>
      <c r="JNR106" s="519"/>
      <c r="JNS106" s="519"/>
      <c r="JNT106" s="519"/>
      <c r="JNU106" s="519"/>
      <c r="JNV106" s="519"/>
      <c r="JNW106" s="519"/>
      <c r="JNX106" s="519"/>
      <c r="JNY106" s="519"/>
      <c r="JNZ106" s="519"/>
      <c r="JOA106" s="519"/>
      <c r="JOB106" s="519"/>
      <c r="JOC106" s="519"/>
      <c r="JOD106" s="519"/>
      <c r="JOE106" s="519"/>
      <c r="JOF106" s="519"/>
      <c r="JOG106" s="519"/>
      <c r="JOH106" s="519"/>
      <c r="JOI106" s="519"/>
      <c r="JOJ106" s="519"/>
      <c r="JOK106" s="519"/>
      <c r="JOL106" s="519"/>
      <c r="JOM106" s="519"/>
      <c r="JON106" s="519"/>
      <c r="JOO106" s="519"/>
      <c r="JOP106" s="519"/>
      <c r="JOQ106" s="519"/>
      <c r="JOR106" s="519"/>
      <c r="JOS106" s="519"/>
      <c r="JOT106" s="519"/>
      <c r="JOU106" s="519"/>
      <c r="JOV106" s="519"/>
      <c r="JOW106" s="519"/>
      <c r="JOX106" s="519"/>
      <c r="JOY106" s="519"/>
      <c r="JOZ106" s="519"/>
      <c r="JPA106" s="519"/>
      <c r="JPB106" s="519"/>
      <c r="JPC106" s="519"/>
      <c r="JPD106" s="519"/>
      <c r="JPE106" s="519"/>
      <c r="JPF106" s="519"/>
      <c r="JPG106" s="519"/>
      <c r="JPH106" s="519"/>
      <c r="JPI106" s="519"/>
      <c r="JPJ106" s="519"/>
      <c r="JPK106" s="519"/>
      <c r="JPL106" s="519"/>
      <c r="JPM106" s="519"/>
      <c r="JPN106" s="519"/>
      <c r="JPO106" s="519"/>
      <c r="JPP106" s="519"/>
      <c r="JPQ106" s="519"/>
      <c r="JPR106" s="519"/>
      <c r="JPS106" s="519"/>
      <c r="JPT106" s="519"/>
      <c r="JPU106" s="519"/>
      <c r="JPV106" s="519"/>
      <c r="JPW106" s="519"/>
      <c r="JPX106" s="519"/>
      <c r="JPY106" s="519"/>
      <c r="JPZ106" s="519"/>
      <c r="JQA106" s="519"/>
      <c r="JQB106" s="519"/>
      <c r="JQC106" s="519"/>
      <c r="JQD106" s="519"/>
      <c r="JQE106" s="519"/>
      <c r="JQF106" s="519"/>
      <c r="JQG106" s="519"/>
      <c r="JQH106" s="519"/>
      <c r="JQI106" s="519"/>
      <c r="JQJ106" s="519"/>
      <c r="JQK106" s="519"/>
      <c r="JQL106" s="519"/>
      <c r="JQM106" s="519"/>
      <c r="JQN106" s="519"/>
      <c r="JQO106" s="519"/>
      <c r="JQP106" s="519"/>
      <c r="JQQ106" s="519"/>
      <c r="JQR106" s="519"/>
      <c r="JQS106" s="519"/>
      <c r="JQT106" s="519"/>
      <c r="JQU106" s="519"/>
      <c r="JQV106" s="519"/>
      <c r="JQW106" s="519"/>
      <c r="JQX106" s="519"/>
      <c r="JQY106" s="519"/>
      <c r="JQZ106" s="519"/>
      <c r="JRA106" s="519"/>
      <c r="JRB106" s="519"/>
      <c r="JRC106" s="519"/>
      <c r="JRD106" s="519"/>
      <c r="JRE106" s="519"/>
      <c r="JRF106" s="519"/>
      <c r="JRG106" s="519"/>
      <c r="JRH106" s="519"/>
      <c r="JRI106" s="519"/>
      <c r="JRJ106" s="519"/>
      <c r="JRK106" s="519"/>
      <c r="JRL106" s="519"/>
      <c r="JRM106" s="519"/>
      <c r="JRN106" s="519"/>
      <c r="JRO106" s="519"/>
      <c r="JRP106" s="519"/>
      <c r="JRQ106" s="519"/>
      <c r="JRR106" s="519"/>
      <c r="JRS106" s="519"/>
      <c r="JRT106" s="519"/>
      <c r="JRU106" s="519"/>
      <c r="JRV106" s="519"/>
      <c r="JRW106" s="519"/>
      <c r="JRX106" s="519"/>
      <c r="JRY106" s="519"/>
      <c r="JRZ106" s="519"/>
      <c r="JSA106" s="519"/>
      <c r="JSB106" s="519"/>
      <c r="JSC106" s="519"/>
      <c r="JSD106" s="519"/>
      <c r="JSE106" s="519"/>
      <c r="JSF106" s="519"/>
      <c r="JSG106" s="519"/>
      <c r="JSH106" s="519"/>
      <c r="JSI106" s="519"/>
      <c r="JSJ106" s="519"/>
      <c r="JSK106" s="519"/>
      <c r="JSL106" s="519"/>
      <c r="JSM106" s="519"/>
      <c r="JSN106" s="519"/>
      <c r="JSO106" s="519"/>
      <c r="JSP106" s="519"/>
      <c r="JSQ106" s="519"/>
      <c r="JSR106" s="519"/>
      <c r="JSS106" s="519"/>
      <c r="JST106" s="519"/>
      <c r="JSU106" s="519"/>
      <c r="JSV106" s="519"/>
      <c r="JSW106" s="519"/>
      <c r="JSX106" s="519"/>
      <c r="JSY106" s="519"/>
      <c r="JSZ106" s="519"/>
      <c r="JTA106" s="519"/>
      <c r="JTB106" s="519"/>
      <c r="JTC106" s="519"/>
      <c r="JTD106" s="519"/>
      <c r="JTE106" s="519"/>
      <c r="JTF106" s="519"/>
      <c r="JTG106" s="519"/>
      <c r="JTH106" s="519"/>
      <c r="JTI106" s="519"/>
      <c r="JTJ106" s="519"/>
      <c r="JTK106" s="519"/>
      <c r="JTL106" s="519"/>
      <c r="JTM106" s="519"/>
      <c r="JTN106" s="519"/>
      <c r="JTO106" s="519"/>
      <c r="JTP106" s="519"/>
      <c r="JTQ106" s="519"/>
      <c r="JTR106" s="519"/>
      <c r="JTS106" s="519"/>
      <c r="JTT106" s="519"/>
      <c r="JTU106" s="519"/>
      <c r="JTV106" s="519"/>
      <c r="JTW106" s="519"/>
      <c r="JTX106" s="519"/>
      <c r="JTY106" s="519"/>
      <c r="JTZ106" s="519"/>
      <c r="JUA106" s="519"/>
      <c r="JUB106" s="519"/>
      <c r="JUC106" s="519"/>
      <c r="JUD106" s="519"/>
      <c r="JUE106" s="519"/>
      <c r="JUF106" s="519"/>
      <c r="JUG106" s="519"/>
      <c r="JUH106" s="519"/>
      <c r="JUI106" s="519"/>
      <c r="JUJ106" s="519"/>
      <c r="JUK106" s="519"/>
      <c r="JUL106" s="519"/>
      <c r="JUM106" s="519"/>
      <c r="JUN106" s="519"/>
      <c r="JUO106" s="519"/>
      <c r="JUP106" s="519"/>
      <c r="JUQ106" s="519"/>
      <c r="JUR106" s="519"/>
      <c r="JUS106" s="519"/>
      <c r="JUT106" s="519"/>
      <c r="JUU106" s="519"/>
      <c r="JUV106" s="519"/>
      <c r="JUW106" s="519"/>
      <c r="JUX106" s="519"/>
      <c r="JUY106" s="519"/>
      <c r="JUZ106" s="519"/>
      <c r="JVA106" s="519"/>
      <c r="JVB106" s="519"/>
      <c r="JVC106" s="519"/>
      <c r="JVD106" s="519"/>
      <c r="JVE106" s="519"/>
      <c r="JVF106" s="519"/>
      <c r="JVG106" s="519"/>
      <c r="JVH106" s="519"/>
      <c r="JVI106" s="519"/>
      <c r="JVJ106" s="519"/>
      <c r="JVK106" s="519"/>
      <c r="JVL106" s="519"/>
      <c r="JVM106" s="519"/>
      <c r="JVN106" s="519"/>
      <c r="JVO106" s="519"/>
      <c r="JVP106" s="519"/>
      <c r="JVQ106" s="519"/>
      <c r="JVR106" s="519"/>
      <c r="JVS106" s="519"/>
      <c r="JVT106" s="519"/>
      <c r="JVU106" s="519"/>
      <c r="JVV106" s="519"/>
      <c r="JVW106" s="519"/>
      <c r="JVX106" s="519"/>
      <c r="JVY106" s="519"/>
      <c r="JVZ106" s="519"/>
      <c r="JWA106" s="519"/>
      <c r="JWB106" s="519"/>
      <c r="JWC106" s="519"/>
      <c r="JWD106" s="519"/>
      <c r="JWE106" s="519"/>
      <c r="JWF106" s="519"/>
      <c r="JWG106" s="519"/>
      <c r="JWH106" s="519"/>
      <c r="JWI106" s="519"/>
      <c r="JWJ106" s="519"/>
      <c r="JWK106" s="519"/>
      <c r="JWL106" s="519"/>
      <c r="JWM106" s="519"/>
      <c r="JWN106" s="519"/>
      <c r="JWO106" s="519"/>
      <c r="JWP106" s="519"/>
      <c r="JWQ106" s="519"/>
      <c r="JWR106" s="519"/>
      <c r="JWS106" s="519"/>
      <c r="JWT106" s="519"/>
      <c r="JWU106" s="519"/>
      <c r="JWV106" s="519"/>
      <c r="JWW106" s="519"/>
      <c r="JWX106" s="519"/>
      <c r="JWY106" s="519"/>
      <c r="JWZ106" s="519"/>
      <c r="JXA106" s="519"/>
      <c r="JXB106" s="519"/>
      <c r="JXC106" s="519"/>
      <c r="JXD106" s="519"/>
      <c r="JXE106" s="519"/>
      <c r="JXF106" s="519"/>
      <c r="JXG106" s="519"/>
      <c r="JXH106" s="519"/>
      <c r="JXI106" s="519"/>
      <c r="JXJ106" s="519"/>
      <c r="JXK106" s="519"/>
      <c r="JXL106" s="519"/>
      <c r="JXM106" s="519"/>
      <c r="JXN106" s="519"/>
      <c r="JXO106" s="519"/>
      <c r="JXP106" s="519"/>
      <c r="JXQ106" s="519"/>
      <c r="JXR106" s="519"/>
      <c r="JXS106" s="519"/>
      <c r="JXT106" s="519"/>
      <c r="JXU106" s="519"/>
      <c r="JXV106" s="519"/>
      <c r="JXW106" s="519"/>
      <c r="JXX106" s="519"/>
      <c r="JXY106" s="519"/>
      <c r="JXZ106" s="519"/>
      <c r="JYA106" s="519"/>
      <c r="JYB106" s="519"/>
      <c r="JYC106" s="519"/>
      <c r="JYD106" s="519"/>
      <c r="JYE106" s="519"/>
      <c r="JYF106" s="519"/>
      <c r="JYG106" s="519"/>
      <c r="JYH106" s="519"/>
      <c r="JYI106" s="519"/>
      <c r="JYJ106" s="519"/>
      <c r="JYK106" s="519"/>
      <c r="JYL106" s="519"/>
      <c r="JYM106" s="519"/>
      <c r="JYN106" s="519"/>
      <c r="JYO106" s="519"/>
      <c r="JYP106" s="519"/>
      <c r="JYQ106" s="519"/>
      <c r="JYR106" s="519"/>
      <c r="JYS106" s="519"/>
      <c r="JYT106" s="519"/>
      <c r="JYU106" s="519"/>
      <c r="JYV106" s="519"/>
      <c r="JYW106" s="519"/>
      <c r="JYX106" s="519"/>
      <c r="JYY106" s="519"/>
      <c r="JYZ106" s="519"/>
      <c r="JZA106" s="519"/>
      <c r="JZB106" s="519"/>
      <c r="JZC106" s="519"/>
      <c r="JZD106" s="519"/>
      <c r="JZE106" s="519"/>
      <c r="JZF106" s="519"/>
      <c r="JZG106" s="519"/>
      <c r="JZH106" s="519"/>
      <c r="JZI106" s="519"/>
      <c r="JZJ106" s="519"/>
      <c r="JZK106" s="519"/>
      <c r="JZL106" s="519"/>
      <c r="JZM106" s="519"/>
      <c r="JZN106" s="519"/>
      <c r="JZO106" s="519"/>
      <c r="JZP106" s="519"/>
      <c r="JZQ106" s="519"/>
      <c r="JZR106" s="519"/>
      <c r="JZS106" s="519"/>
      <c r="JZT106" s="519"/>
      <c r="JZU106" s="519"/>
      <c r="JZV106" s="519"/>
      <c r="JZW106" s="519"/>
      <c r="JZX106" s="519"/>
      <c r="JZY106" s="519"/>
      <c r="JZZ106" s="519"/>
      <c r="KAA106" s="519"/>
      <c r="KAB106" s="519"/>
      <c r="KAC106" s="519"/>
      <c r="KAD106" s="519"/>
      <c r="KAE106" s="519"/>
      <c r="KAF106" s="519"/>
      <c r="KAG106" s="519"/>
      <c r="KAH106" s="519"/>
      <c r="KAI106" s="519"/>
      <c r="KAJ106" s="519"/>
      <c r="KAK106" s="519"/>
      <c r="KAL106" s="519"/>
      <c r="KAM106" s="519"/>
      <c r="KAN106" s="519"/>
      <c r="KAO106" s="519"/>
      <c r="KAP106" s="519"/>
      <c r="KAQ106" s="519"/>
      <c r="KAR106" s="519"/>
      <c r="KAS106" s="519"/>
      <c r="KAT106" s="519"/>
      <c r="KAU106" s="519"/>
      <c r="KAV106" s="519"/>
      <c r="KAW106" s="519"/>
      <c r="KAX106" s="519"/>
      <c r="KAY106" s="519"/>
      <c r="KAZ106" s="519"/>
      <c r="KBA106" s="519"/>
      <c r="KBB106" s="519"/>
      <c r="KBC106" s="519"/>
      <c r="KBD106" s="519"/>
      <c r="KBE106" s="519"/>
      <c r="KBF106" s="519"/>
      <c r="KBG106" s="519"/>
      <c r="KBH106" s="519"/>
      <c r="KBI106" s="519"/>
      <c r="KBJ106" s="519"/>
      <c r="KBK106" s="519"/>
      <c r="KBL106" s="519"/>
      <c r="KBM106" s="519"/>
      <c r="KBN106" s="519"/>
      <c r="KBO106" s="519"/>
      <c r="KBP106" s="519"/>
      <c r="KBQ106" s="519"/>
      <c r="KBR106" s="519"/>
      <c r="KBS106" s="519"/>
      <c r="KBT106" s="519"/>
      <c r="KBU106" s="519"/>
      <c r="KBV106" s="519"/>
      <c r="KBW106" s="519"/>
      <c r="KBX106" s="519"/>
      <c r="KBY106" s="519"/>
      <c r="KBZ106" s="519"/>
      <c r="KCA106" s="519"/>
      <c r="KCB106" s="519"/>
      <c r="KCC106" s="519"/>
      <c r="KCD106" s="519"/>
      <c r="KCE106" s="519"/>
      <c r="KCF106" s="519"/>
      <c r="KCG106" s="519"/>
      <c r="KCH106" s="519"/>
      <c r="KCI106" s="519"/>
      <c r="KCJ106" s="519"/>
      <c r="KCK106" s="519"/>
      <c r="KCL106" s="519"/>
      <c r="KCM106" s="519"/>
      <c r="KCN106" s="519"/>
      <c r="KCO106" s="519"/>
      <c r="KCP106" s="519"/>
      <c r="KCQ106" s="519"/>
      <c r="KCR106" s="519"/>
      <c r="KCS106" s="519"/>
      <c r="KCT106" s="519"/>
      <c r="KCU106" s="519"/>
      <c r="KCV106" s="519"/>
      <c r="KCW106" s="519"/>
      <c r="KCX106" s="519"/>
      <c r="KCY106" s="519"/>
      <c r="KCZ106" s="519"/>
      <c r="KDA106" s="519"/>
      <c r="KDB106" s="519"/>
      <c r="KDC106" s="519"/>
      <c r="KDD106" s="519"/>
      <c r="KDE106" s="519"/>
      <c r="KDF106" s="519"/>
      <c r="KDG106" s="519"/>
      <c r="KDH106" s="519"/>
      <c r="KDI106" s="519"/>
      <c r="KDJ106" s="519"/>
      <c r="KDK106" s="519"/>
      <c r="KDL106" s="519"/>
      <c r="KDM106" s="519"/>
      <c r="KDN106" s="519"/>
      <c r="KDO106" s="519"/>
      <c r="KDP106" s="519"/>
      <c r="KDQ106" s="519"/>
      <c r="KDR106" s="519"/>
      <c r="KDS106" s="519"/>
      <c r="KDT106" s="519"/>
      <c r="KDU106" s="519"/>
      <c r="KDV106" s="519"/>
      <c r="KDW106" s="519"/>
      <c r="KDX106" s="519"/>
      <c r="KDY106" s="519"/>
      <c r="KDZ106" s="519"/>
      <c r="KEA106" s="519"/>
      <c r="KEB106" s="519"/>
      <c r="KEC106" s="519"/>
      <c r="KED106" s="519"/>
      <c r="KEE106" s="519"/>
      <c r="KEF106" s="519"/>
      <c r="KEG106" s="519"/>
      <c r="KEH106" s="519"/>
      <c r="KEI106" s="519"/>
      <c r="KEJ106" s="519"/>
      <c r="KEK106" s="519"/>
      <c r="KEL106" s="519"/>
      <c r="KEM106" s="519"/>
      <c r="KEN106" s="519"/>
      <c r="KEO106" s="519"/>
      <c r="KEP106" s="519"/>
      <c r="KEQ106" s="519"/>
      <c r="KER106" s="519"/>
      <c r="KES106" s="519"/>
      <c r="KET106" s="519"/>
      <c r="KEU106" s="519"/>
      <c r="KEV106" s="519"/>
      <c r="KEW106" s="519"/>
      <c r="KEX106" s="519"/>
      <c r="KEY106" s="519"/>
      <c r="KEZ106" s="519"/>
      <c r="KFA106" s="519"/>
      <c r="KFB106" s="519"/>
      <c r="KFC106" s="519"/>
      <c r="KFD106" s="519"/>
      <c r="KFE106" s="519"/>
      <c r="KFF106" s="519"/>
      <c r="KFG106" s="519"/>
      <c r="KFH106" s="519"/>
      <c r="KFI106" s="519"/>
      <c r="KFJ106" s="519"/>
      <c r="KFK106" s="519"/>
      <c r="KFL106" s="519"/>
      <c r="KFM106" s="519"/>
      <c r="KFN106" s="519"/>
      <c r="KFO106" s="519"/>
      <c r="KFP106" s="519"/>
      <c r="KFQ106" s="519"/>
      <c r="KFR106" s="519"/>
      <c r="KFS106" s="519"/>
      <c r="KFT106" s="519"/>
      <c r="KFU106" s="519"/>
      <c r="KFV106" s="519"/>
      <c r="KFW106" s="519"/>
      <c r="KFX106" s="519"/>
      <c r="KFY106" s="519"/>
      <c r="KFZ106" s="519"/>
      <c r="KGA106" s="519"/>
      <c r="KGB106" s="519"/>
      <c r="KGC106" s="519"/>
      <c r="KGD106" s="519"/>
      <c r="KGE106" s="519"/>
      <c r="KGF106" s="519"/>
      <c r="KGG106" s="519"/>
      <c r="KGH106" s="519"/>
      <c r="KGI106" s="519"/>
      <c r="KGJ106" s="519"/>
      <c r="KGK106" s="519"/>
      <c r="KGL106" s="519"/>
      <c r="KGM106" s="519"/>
      <c r="KGN106" s="519"/>
      <c r="KGO106" s="519"/>
      <c r="KGP106" s="519"/>
      <c r="KGQ106" s="519"/>
      <c r="KGR106" s="519"/>
      <c r="KGS106" s="519"/>
      <c r="KGT106" s="519"/>
      <c r="KGU106" s="519"/>
      <c r="KGV106" s="519"/>
      <c r="KGW106" s="519"/>
      <c r="KGX106" s="519"/>
      <c r="KGY106" s="519"/>
      <c r="KGZ106" s="519"/>
      <c r="KHA106" s="519"/>
      <c r="KHB106" s="519"/>
      <c r="KHC106" s="519"/>
      <c r="KHD106" s="519"/>
      <c r="KHE106" s="519"/>
      <c r="KHF106" s="519"/>
      <c r="KHG106" s="519"/>
      <c r="KHH106" s="519"/>
      <c r="KHI106" s="519"/>
      <c r="KHJ106" s="519"/>
      <c r="KHK106" s="519"/>
      <c r="KHL106" s="519"/>
      <c r="KHM106" s="519"/>
      <c r="KHN106" s="519"/>
      <c r="KHO106" s="519"/>
      <c r="KHP106" s="519"/>
      <c r="KHQ106" s="519"/>
      <c r="KHR106" s="519"/>
      <c r="KHS106" s="519"/>
      <c r="KHT106" s="519"/>
      <c r="KHU106" s="519"/>
      <c r="KHV106" s="519"/>
      <c r="KHW106" s="519"/>
      <c r="KHX106" s="519"/>
      <c r="KHY106" s="519"/>
      <c r="KHZ106" s="519"/>
      <c r="KIA106" s="519"/>
      <c r="KIB106" s="519"/>
      <c r="KIC106" s="519"/>
      <c r="KID106" s="519"/>
      <c r="KIE106" s="519"/>
      <c r="KIF106" s="519"/>
      <c r="KIG106" s="519"/>
      <c r="KIH106" s="519"/>
      <c r="KII106" s="519"/>
      <c r="KIJ106" s="519"/>
      <c r="KIK106" s="519"/>
      <c r="KIL106" s="519"/>
      <c r="KIM106" s="519"/>
      <c r="KIN106" s="519"/>
      <c r="KIO106" s="519"/>
      <c r="KIP106" s="519"/>
      <c r="KIQ106" s="519"/>
      <c r="KIR106" s="519"/>
      <c r="KIS106" s="519"/>
      <c r="KIT106" s="519"/>
      <c r="KIU106" s="519"/>
      <c r="KIV106" s="519"/>
      <c r="KIW106" s="519"/>
      <c r="KIX106" s="519"/>
      <c r="KIY106" s="519"/>
      <c r="KIZ106" s="519"/>
      <c r="KJA106" s="519"/>
      <c r="KJB106" s="519"/>
      <c r="KJC106" s="519"/>
      <c r="KJD106" s="519"/>
      <c r="KJE106" s="519"/>
      <c r="KJF106" s="519"/>
      <c r="KJG106" s="519"/>
      <c r="KJH106" s="519"/>
      <c r="KJI106" s="519"/>
      <c r="KJJ106" s="519"/>
      <c r="KJK106" s="519"/>
      <c r="KJL106" s="519"/>
      <c r="KJM106" s="519"/>
      <c r="KJN106" s="519"/>
      <c r="KJO106" s="519"/>
      <c r="KJP106" s="519"/>
      <c r="KJQ106" s="519"/>
      <c r="KJR106" s="519"/>
      <c r="KJS106" s="519"/>
      <c r="KJT106" s="519"/>
      <c r="KJU106" s="519"/>
      <c r="KJV106" s="519"/>
      <c r="KJW106" s="519"/>
      <c r="KJX106" s="519"/>
      <c r="KJY106" s="519"/>
      <c r="KJZ106" s="519"/>
      <c r="KKA106" s="519"/>
      <c r="KKB106" s="519"/>
      <c r="KKC106" s="519"/>
      <c r="KKD106" s="519"/>
      <c r="KKE106" s="519"/>
      <c r="KKF106" s="519"/>
      <c r="KKG106" s="519"/>
      <c r="KKH106" s="519"/>
      <c r="KKI106" s="519"/>
      <c r="KKJ106" s="519"/>
      <c r="KKK106" s="519"/>
      <c r="KKL106" s="519"/>
      <c r="KKM106" s="519"/>
      <c r="KKN106" s="519"/>
      <c r="KKO106" s="519"/>
      <c r="KKP106" s="519"/>
      <c r="KKQ106" s="519"/>
      <c r="KKR106" s="519"/>
      <c r="KKS106" s="519"/>
      <c r="KKT106" s="519"/>
      <c r="KKU106" s="519"/>
      <c r="KKV106" s="519"/>
      <c r="KKW106" s="519"/>
      <c r="KKX106" s="519"/>
      <c r="KKY106" s="519"/>
      <c r="KKZ106" s="519"/>
      <c r="KLA106" s="519"/>
      <c r="KLB106" s="519"/>
      <c r="KLC106" s="519"/>
      <c r="KLD106" s="519"/>
      <c r="KLE106" s="519"/>
      <c r="KLF106" s="519"/>
      <c r="KLG106" s="519"/>
      <c r="KLH106" s="519"/>
      <c r="KLI106" s="519"/>
      <c r="KLJ106" s="519"/>
      <c r="KLK106" s="519"/>
      <c r="KLL106" s="519"/>
      <c r="KLM106" s="519"/>
      <c r="KLN106" s="519"/>
      <c r="KLO106" s="519"/>
      <c r="KLP106" s="519"/>
      <c r="KLQ106" s="519"/>
      <c r="KLR106" s="519"/>
      <c r="KLS106" s="519"/>
      <c r="KLT106" s="519"/>
      <c r="KLU106" s="519"/>
      <c r="KLV106" s="519"/>
      <c r="KLW106" s="519"/>
      <c r="KLX106" s="519"/>
      <c r="KLY106" s="519"/>
      <c r="KLZ106" s="519"/>
      <c r="KMA106" s="519"/>
      <c r="KMB106" s="519"/>
      <c r="KMC106" s="519"/>
      <c r="KMD106" s="519"/>
      <c r="KME106" s="519"/>
      <c r="KMF106" s="519"/>
      <c r="KMG106" s="519"/>
      <c r="KMH106" s="519"/>
      <c r="KMI106" s="519"/>
      <c r="KMJ106" s="519"/>
      <c r="KMK106" s="519"/>
      <c r="KML106" s="519"/>
      <c r="KMM106" s="519"/>
      <c r="KMN106" s="519"/>
      <c r="KMO106" s="519"/>
      <c r="KMP106" s="519"/>
      <c r="KMQ106" s="519"/>
      <c r="KMR106" s="519"/>
      <c r="KMS106" s="519"/>
      <c r="KMT106" s="519"/>
      <c r="KMU106" s="519"/>
      <c r="KMV106" s="519"/>
      <c r="KMW106" s="519"/>
      <c r="KMX106" s="519"/>
      <c r="KMY106" s="519"/>
      <c r="KMZ106" s="519"/>
      <c r="KNA106" s="519"/>
      <c r="KNB106" s="519"/>
      <c r="KNC106" s="519"/>
      <c r="KND106" s="519"/>
      <c r="KNE106" s="519"/>
      <c r="KNF106" s="519"/>
      <c r="KNG106" s="519"/>
      <c r="KNH106" s="519"/>
      <c r="KNI106" s="519"/>
      <c r="KNJ106" s="519"/>
      <c r="KNK106" s="519"/>
      <c r="KNL106" s="519"/>
      <c r="KNM106" s="519"/>
      <c r="KNN106" s="519"/>
      <c r="KNO106" s="519"/>
      <c r="KNP106" s="519"/>
      <c r="KNQ106" s="519"/>
      <c r="KNR106" s="519"/>
      <c r="KNS106" s="519"/>
      <c r="KNT106" s="519"/>
      <c r="KNU106" s="519"/>
      <c r="KNV106" s="519"/>
      <c r="KNW106" s="519"/>
      <c r="KNX106" s="519"/>
      <c r="KNY106" s="519"/>
      <c r="KNZ106" s="519"/>
      <c r="KOA106" s="519"/>
      <c r="KOB106" s="519"/>
      <c r="KOC106" s="519"/>
      <c r="KOD106" s="519"/>
      <c r="KOE106" s="519"/>
      <c r="KOF106" s="519"/>
      <c r="KOG106" s="519"/>
      <c r="KOH106" s="519"/>
      <c r="KOI106" s="519"/>
      <c r="KOJ106" s="519"/>
      <c r="KOK106" s="519"/>
      <c r="KOL106" s="519"/>
      <c r="KOM106" s="519"/>
      <c r="KON106" s="519"/>
      <c r="KOO106" s="519"/>
      <c r="KOP106" s="519"/>
      <c r="KOQ106" s="519"/>
      <c r="KOR106" s="519"/>
      <c r="KOS106" s="519"/>
      <c r="KOT106" s="519"/>
      <c r="KOU106" s="519"/>
      <c r="KOV106" s="519"/>
      <c r="KOW106" s="519"/>
      <c r="KOX106" s="519"/>
      <c r="KOY106" s="519"/>
      <c r="KOZ106" s="519"/>
      <c r="KPA106" s="519"/>
      <c r="KPB106" s="519"/>
      <c r="KPC106" s="519"/>
      <c r="KPD106" s="519"/>
      <c r="KPE106" s="519"/>
      <c r="KPF106" s="519"/>
      <c r="KPG106" s="519"/>
      <c r="KPH106" s="519"/>
      <c r="KPI106" s="519"/>
      <c r="KPJ106" s="519"/>
      <c r="KPK106" s="519"/>
      <c r="KPL106" s="519"/>
      <c r="KPM106" s="519"/>
      <c r="KPN106" s="519"/>
      <c r="KPO106" s="519"/>
      <c r="KPP106" s="519"/>
      <c r="KPQ106" s="519"/>
      <c r="KPR106" s="519"/>
      <c r="KPS106" s="519"/>
      <c r="KPT106" s="519"/>
      <c r="KPU106" s="519"/>
      <c r="KPV106" s="519"/>
      <c r="KPW106" s="519"/>
      <c r="KPX106" s="519"/>
      <c r="KPY106" s="519"/>
      <c r="KPZ106" s="519"/>
      <c r="KQA106" s="519"/>
      <c r="KQB106" s="519"/>
      <c r="KQC106" s="519"/>
      <c r="KQD106" s="519"/>
      <c r="KQE106" s="519"/>
      <c r="KQF106" s="519"/>
      <c r="KQG106" s="519"/>
      <c r="KQH106" s="519"/>
      <c r="KQI106" s="519"/>
      <c r="KQJ106" s="519"/>
      <c r="KQK106" s="519"/>
      <c r="KQL106" s="519"/>
      <c r="KQM106" s="519"/>
      <c r="KQN106" s="519"/>
      <c r="KQO106" s="519"/>
      <c r="KQP106" s="519"/>
      <c r="KQQ106" s="519"/>
      <c r="KQR106" s="519"/>
      <c r="KQS106" s="519"/>
      <c r="KQT106" s="519"/>
      <c r="KQU106" s="519"/>
      <c r="KQV106" s="519"/>
      <c r="KQW106" s="519"/>
      <c r="KQX106" s="519"/>
      <c r="KQY106" s="519"/>
      <c r="KQZ106" s="519"/>
      <c r="KRA106" s="519"/>
      <c r="KRB106" s="519"/>
      <c r="KRC106" s="519"/>
      <c r="KRD106" s="519"/>
      <c r="KRE106" s="519"/>
      <c r="KRF106" s="519"/>
      <c r="KRG106" s="519"/>
      <c r="KRH106" s="519"/>
      <c r="KRI106" s="519"/>
      <c r="KRJ106" s="519"/>
      <c r="KRK106" s="519"/>
      <c r="KRL106" s="519"/>
      <c r="KRM106" s="519"/>
      <c r="KRN106" s="519"/>
      <c r="KRO106" s="519"/>
      <c r="KRP106" s="519"/>
      <c r="KRQ106" s="519"/>
      <c r="KRR106" s="519"/>
      <c r="KRS106" s="519"/>
      <c r="KRT106" s="519"/>
      <c r="KRU106" s="519"/>
      <c r="KRV106" s="519"/>
      <c r="KRW106" s="519"/>
      <c r="KRX106" s="519"/>
      <c r="KRY106" s="519"/>
      <c r="KRZ106" s="519"/>
      <c r="KSA106" s="519"/>
      <c r="KSB106" s="519"/>
      <c r="KSC106" s="519"/>
      <c r="KSD106" s="519"/>
      <c r="KSE106" s="519"/>
      <c r="KSF106" s="519"/>
      <c r="KSG106" s="519"/>
      <c r="KSH106" s="519"/>
      <c r="KSI106" s="519"/>
      <c r="KSJ106" s="519"/>
      <c r="KSK106" s="519"/>
      <c r="KSL106" s="519"/>
      <c r="KSM106" s="519"/>
      <c r="KSN106" s="519"/>
      <c r="KSO106" s="519"/>
      <c r="KSP106" s="519"/>
      <c r="KSQ106" s="519"/>
      <c r="KSR106" s="519"/>
      <c r="KSS106" s="519"/>
      <c r="KST106" s="519"/>
      <c r="KSU106" s="519"/>
      <c r="KSV106" s="519"/>
      <c r="KSW106" s="519"/>
      <c r="KSX106" s="519"/>
      <c r="KSY106" s="519"/>
      <c r="KSZ106" s="519"/>
      <c r="KTA106" s="519"/>
      <c r="KTB106" s="519"/>
      <c r="KTC106" s="519"/>
      <c r="KTD106" s="519"/>
      <c r="KTE106" s="519"/>
      <c r="KTF106" s="519"/>
      <c r="KTG106" s="519"/>
      <c r="KTH106" s="519"/>
      <c r="KTI106" s="519"/>
      <c r="KTJ106" s="519"/>
      <c r="KTK106" s="519"/>
      <c r="KTL106" s="519"/>
      <c r="KTM106" s="519"/>
      <c r="KTN106" s="519"/>
      <c r="KTO106" s="519"/>
      <c r="KTP106" s="519"/>
      <c r="KTQ106" s="519"/>
      <c r="KTR106" s="519"/>
      <c r="KTS106" s="519"/>
      <c r="KTT106" s="519"/>
      <c r="KTU106" s="519"/>
      <c r="KTV106" s="519"/>
      <c r="KTW106" s="519"/>
      <c r="KTX106" s="519"/>
      <c r="KTY106" s="519"/>
      <c r="KTZ106" s="519"/>
      <c r="KUA106" s="519"/>
      <c r="KUB106" s="519"/>
      <c r="KUC106" s="519"/>
      <c r="KUD106" s="519"/>
      <c r="KUE106" s="519"/>
      <c r="KUF106" s="519"/>
      <c r="KUG106" s="519"/>
      <c r="KUH106" s="519"/>
      <c r="KUI106" s="519"/>
      <c r="KUJ106" s="519"/>
      <c r="KUK106" s="519"/>
      <c r="KUL106" s="519"/>
      <c r="KUM106" s="519"/>
      <c r="KUN106" s="519"/>
      <c r="KUO106" s="519"/>
      <c r="KUP106" s="519"/>
      <c r="KUQ106" s="519"/>
      <c r="KUR106" s="519"/>
      <c r="KUS106" s="519"/>
      <c r="KUT106" s="519"/>
      <c r="KUU106" s="519"/>
      <c r="KUV106" s="519"/>
      <c r="KUW106" s="519"/>
      <c r="KUX106" s="519"/>
      <c r="KUY106" s="519"/>
      <c r="KUZ106" s="519"/>
      <c r="KVA106" s="519"/>
      <c r="KVB106" s="519"/>
      <c r="KVC106" s="519"/>
      <c r="KVD106" s="519"/>
      <c r="KVE106" s="519"/>
      <c r="KVF106" s="519"/>
      <c r="KVG106" s="519"/>
      <c r="KVH106" s="519"/>
      <c r="KVI106" s="519"/>
      <c r="KVJ106" s="519"/>
      <c r="KVK106" s="519"/>
      <c r="KVL106" s="519"/>
      <c r="KVM106" s="519"/>
      <c r="KVN106" s="519"/>
      <c r="KVO106" s="519"/>
      <c r="KVP106" s="519"/>
      <c r="KVQ106" s="519"/>
      <c r="KVR106" s="519"/>
      <c r="KVS106" s="519"/>
      <c r="KVT106" s="519"/>
      <c r="KVU106" s="519"/>
      <c r="KVV106" s="519"/>
      <c r="KVW106" s="519"/>
      <c r="KVX106" s="519"/>
      <c r="KVY106" s="519"/>
      <c r="KVZ106" s="519"/>
      <c r="KWA106" s="519"/>
      <c r="KWB106" s="519"/>
      <c r="KWC106" s="519"/>
      <c r="KWD106" s="519"/>
      <c r="KWE106" s="519"/>
      <c r="KWF106" s="519"/>
      <c r="KWG106" s="519"/>
      <c r="KWH106" s="519"/>
      <c r="KWI106" s="519"/>
      <c r="KWJ106" s="519"/>
      <c r="KWK106" s="519"/>
      <c r="KWL106" s="519"/>
      <c r="KWM106" s="519"/>
      <c r="KWN106" s="519"/>
      <c r="KWO106" s="519"/>
      <c r="KWP106" s="519"/>
      <c r="KWQ106" s="519"/>
      <c r="KWR106" s="519"/>
      <c r="KWS106" s="519"/>
      <c r="KWT106" s="519"/>
      <c r="KWU106" s="519"/>
      <c r="KWV106" s="519"/>
      <c r="KWW106" s="519"/>
      <c r="KWX106" s="519"/>
      <c r="KWY106" s="519"/>
      <c r="KWZ106" s="519"/>
      <c r="KXA106" s="519"/>
      <c r="KXB106" s="519"/>
      <c r="KXC106" s="519"/>
      <c r="KXD106" s="519"/>
      <c r="KXE106" s="519"/>
      <c r="KXF106" s="519"/>
      <c r="KXG106" s="519"/>
      <c r="KXH106" s="519"/>
      <c r="KXI106" s="519"/>
      <c r="KXJ106" s="519"/>
      <c r="KXK106" s="519"/>
      <c r="KXL106" s="519"/>
      <c r="KXM106" s="519"/>
      <c r="KXN106" s="519"/>
      <c r="KXO106" s="519"/>
      <c r="KXP106" s="519"/>
      <c r="KXQ106" s="519"/>
      <c r="KXR106" s="519"/>
      <c r="KXS106" s="519"/>
      <c r="KXT106" s="519"/>
      <c r="KXU106" s="519"/>
      <c r="KXV106" s="519"/>
      <c r="KXW106" s="519"/>
      <c r="KXX106" s="519"/>
      <c r="KXY106" s="519"/>
      <c r="KXZ106" s="519"/>
      <c r="KYA106" s="519"/>
      <c r="KYB106" s="519"/>
      <c r="KYC106" s="519"/>
      <c r="KYD106" s="519"/>
      <c r="KYE106" s="519"/>
      <c r="KYF106" s="519"/>
      <c r="KYG106" s="519"/>
      <c r="KYH106" s="519"/>
      <c r="KYI106" s="519"/>
      <c r="KYJ106" s="519"/>
      <c r="KYK106" s="519"/>
      <c r="KYL106" s="519"/>
      <c r="KYM106" s="519"/>
      <c r="KYN106" s="519"/>
      <c r="KYO106" s="519"/>
      <c r="KYP106" s="519"/>
      <c r="KYQ106" s="519"/>
      <c r="KYR106" s="519"/>
      <c r="KYS106" s="519"/>
      <c r="KYT106" s="519"/>
      <c r="KYU106" s="519"/>
      <c r="KYV106" s="519"/>
      <c r="KYW106" s="519"/>
      <c r="KYX106" s="519"/>
      <c r="KYY106" s="519"/>
      <c r="KYZ106" s="519"/>
      <c r="KZA106" s="519"/>
      <c r="KZB106" s="519"/>
      <c r="KZC106" s="519"/>
      <c r="KZD106" s="519"/>
      <c r="KZE106" s="519"/>
      <c r="KZF106" s="519"/>
      <c r="KZG106" s="519"/>
      <c r="KZH106" s="519"/>
      <c r="KZI106" s="519"/>
      <c r="KZJ106" s="519"/>
      <c r="KZK106" s="519"/>
      <c r="KZL106" s="519"/>
      <c r="KZM106" s="519"/>
      <c r="KZN106" s="519"/>
      <c r="KZO106" s="519"/>
      <c r="KZP106" s="519"/>
      <c r="KZQ106" s="519"/>
      <c r="KZR106" s="519"/>
      <c r="KZS106" s="519"/>
      <c r="KZT106" s="519"/>
      <c r="KZU106" s="519"/>
      <c r="KZV106" s="519"/>
      <c r="KZW106" s="519"/>
      <c r="KZX106" s="519"/>
      <c r="KZY106" s="519"/>
      <c r="KZZ106" s="519"/>
      <c r="LAA106" s="519"/>
      <c r="LAB106" s="519"/>
      <c r="LAC106" s="519"/>
      <c r="LAD106" s="519"/>
      <c r="LAE106" s="519"/>
      <c r="LAF106" s="519"/>
      <c r="LAG106" s="519"/>
      <c r="LAH106" s="519"/>
      <c r="LAI106" s="519"/>
      <c r="LAJ106" s="519"/>
      <c r="LAK106" s="519"/>
      <c r="LAL106" s="519"/>
      <c r="LAM106" s="519"/>
      <c r="LAN106" s="519"/>
      <c r="LAO106" s="519"/>
      <c r="LAP106" s="519"/>
      <c r="LAQ106" s="519"/>
      <c r="LAR106" s="519"/>
      <c r="LAS106" s="519"/>
      <c r="LAT106" s="519"/>
      <c r="LAU106" s="519"/>
      <c r="LAV106" s="519"/>
      <c r="LAW106" s="519"/>
      <c r="LAX106" s="519"/>
      <c r="LAY106" s="519"/>
      <c r="LAZ106" s="519"/>
      <c r="LBA106" s="519"/>
      <c r="LBB106" s="519"/>
      <c r="LBC106" s="519"/>
      <c r="LBD106" s="519"/>
      <c r="LBE106" s="519"/>
      <c r="LBF106" s="519"/>
      <c r="LBG106" s="519"/>
      <c r="LBH106" s="519"/>
      <c r="LBI106" s="519"/>
      <c r="LBJ106" s="519"/>
      <c r="LBK106" s="519"/>
      <c r="LBL106" s="519"/>
      <c r="LBM106" s="519"/>
      <c r="LBN106" s="519"/>
      <c r="LBO106" s="519"/>
      <c r="LBP106" s="519"/>
      <c r="LBQ106" s="519"/>
      <c r="LBR106" s="519"/>
      <c r="LBS106" s="519"/>
      <c r="LBT106" s="519"/>
      <c r="LBU106" s="519"/>
      <c r="LBV106" s="519"/>
      <c r="LBW106" s="519"/>
      <c r="LBX106" s="519"/>
      <c r="LBY106" s="519"/>
      <c r="LBZ106" s="519"/>
      <c r="LCA106" s="519"/>
      <c r="LCB106" s="519"/>
      <c r="LCC106" s="519"/>
      <c r="LCD106" s="519"/>
      <c r="LCE106" s="519"/>
      <c r="LCF106" s="519"/>
      <c r="LCG106" s="519"/>
      <c r="LCH106" s="519"/>
      <c r="LCI106" s="519"/>
      <c r="LCJ106" s="519"/>
      <c r="LCK106" s="519"/>
      <c r="LCL106" s="519"/>
      <c r="LCM106" s="519"/>
      <c r="LCN106" s="519"/>
      <c r="LCO106" s="519"/>
      <c r="LCP106" s="519"/>
      <c r="LCQ106" s="519"/>
      <c r="LCR106" s="519"/>
      <c r="LCS106" s="519"/>
      <c r="LCT106" s="519"/>
      <c r="LCU106" s="519"/>
      <c r="LCV106" s="519"/>
      <c r="LCW106" s="519"/>
      <c r="LCX106" s="519"/>
      <c r="LCY106" s="519"/>
      <c r="LCZ106" s="519"/>
      <c r="LDA106" s="519"/>
      <c r="LDB106" s="519"/>
      <c r="LDC106" s="519"/>
      <c r="LDD106" s="519"/>
      <c r="LDE106" s="519"/>
      <c r="LDF106" s="519"/>
      <c r="LDG106" s="519"/>
      <c r="LDH106" s="519"/>
      <c r="LDI106" s="519"/>
      <c r="LDJ106" s="519"/>
      <c r="LDK106" s="519"/>
      <c r="LDL106" s="519"/>
      <c r="LDM106" s="519"/>
      <c r="LDN106" s="519"/>
      <c r="LDO106" s="519"/>
      <c r="LDP106" s="519"/>
      <c r="LDQ106" s="519"/>
      <c r="LDR106" s="519"/>
      <c r="LDS106" s="519"/>
      <c r="LDT106" s="519"/>
      <c r="LDU106" s="519"/>
      <c r="LDV106" s="519"/>
      <c r="LDW106" s="519"/>
      <c r="LDX106" s="519"/>
      <c r="LDY106" s="519"/>
      <c r="LDZ106" s="519"/>
      <c r="LEA106" s="519"/>
      <c r="LEB106" s="519"/>
      <c r="LEC106" s="519"/>
      <c r="LED106" s="519"/>
      <c r="LEE106" s="519"/>
      <c r="LEF106" s="519"/>
      <c r="LEG106" s="519"/>
      <c r="LEH106" s="519"/>
      <c r="LEI106" s="519"/>
      <c r="LEJ106" s="519"/>
      <c r="LEK106" s="519"/>
      <c r="LEL106" s="519"/>
      <c r="LEM106" s="519"/>
      <c r="LEN106" s="519"/>
      <c r="LEO106" s="519"/>
      <c r="LEP106" s="519"/>
      <c r="LEQ106" s="519"/>
      <c r="LER106" s="519"/>
      <c r="LES106" s="519"/>
      <c r="LET106" s="519"/>
      <c r="LEU106" s="519"/>
      <c r="LEV106" s="519"/>
      <c r="LEW106" s="519"/>
      <c r="LEX106" s="519"/>
      <c r="LEY106" s="519"/>
      <c r="LEZ106" s="519"/>
      <c r="LFA106" s="519"/>
      <c r="LFB106" s="519"/>
      <c r="LFC106" s="519"/>
      <c r="LFD106" s="519"/>
      <c r="LFE106" s="519"/>
      <c r="LFF106" s="519"/>
      <c r="LFG106" s="519"/>
      <c r="LFH106" s="519"/>
      <c r="LFI106" s="519"/>
      <c r="LFJ106" s="519"/>
      <c r="LFK106" s="519"/>
      <c r="LFL106" s="519"/>
      <c r="LFM106" s="519"/>
      <c r="LFN106" s="519"/>
      <c r="LFO106" s="519"/>
      <c r="LFP106" s="519"/>
      <c r="LFQ106" s="519"/>
      <c r="LFR106" s="519"/>
      <c r="LFS106" s="519"/>
      <c r="LFT106" s="519"/>
      <c r="LFU106" s="519"/>
      <c r="LFV106" s="519"/>
      <c r="LFW106" s="519"/>
      <c r="LFX106" s="519"/>
      <c r="LFY106" s="519"/>
      <c r="LFZ106" s="519"/>
      <c r="LGA106" s="519"/>
      <c r="LGB106" s="519"/>
      <c r="LGC106" s="519"/>
      <c r="LGD106" s="519"/>
      <c r="LGE106" s="519"/>
      <c r="LGF106" s="519"/>
      <c r="LGG106" s="519"/>
      <c r="LGH106" s="519"/>
      <c r="LGI106" s="519"/>
      <c r="LGJ106" s="519"/>
      <c r="LGK106" s="519"/>
      <c r="LGL106" s="519"/>
      <c r="LGM106" s="519"/>
      <c r="LGN106" s="519"/>
      <c r="LGO106" s="519"/>
      <c r="LGP106" s="519"/>
      <c r="LGQ106" s="519"/>
      <c r="LGR106" s="519"/>
      <c r="LGS106" s="519"/>
      <c r="LGT106" s="519"/>
      <c r="LGU106" s="519"/>
      <c r="LGV106" s="519"/>
      <c r="LGW106" s="519"/>
      <c r="LGX106" s="519"/>
      <c r="LGY106" s="519"/>
      <c r="LGZ106" s="519"/>
      <c r="LHA106" s="519"/>
      <c r="LHB106" s="519"/>
      <c r="LHC106" s="519"/>
      <c r="LHD106" s="519"/>
      <c r="LHE106" s="519"/>
      <c r="LHF106" s="519"/>
      <c r="LHG106" s="519"/>
      <c r="LHH106" s="519"/>
      <c r="LHI106" s="519"/>
      <c r="LHJ106" s="519"/>
      <c r="LHK106" s="519"/>
      <c r="LHL106" s="519"/>
      <c r="LHM106" s="519"/>
      <c r="LHN106" s="519"/>
      <c r="LHO106" s="519"/>
      <c r="LHP106" s="519"/>
      <c r="LHQ106" s="519"/>
      <c r="LHR106" s="519"/>
      <c r="LHS106" s="519"/>
      <c r="LHT106" s="519"/>
      <c r="LHU106" s="519"/>
      <c r="LHV106" s="519"/>
      <c r="LHW106" s="519"/>
      <c r="LHX106" s="519"/>
      <c r="LHY106" s="519"/>
      <c r="LHZ106" s="519"/>
      <c r="LIA106" s="519"/>
      <c r="LIB106" s="519"/>
      <c r="LIC106" s="519"/>
      <c r="LID106" s="519"/>
      <c r="LIE106" s="519"/>
      <c r="LIF106" s="519"/>
      <c r="LIG106" s="519"/>
      <c r="LIH106" s="519"/>
      <c r="LII106" s="519"/>
      <c r="LIJ106" s="519"/>
      <c r="LIK106" s="519"/>
      <c r="LIL106" s="519"/>
      <c r="LIM106" s="519"/>
      <c r="LIN106" s="519"/>
      <c r="LIO106" s="519"/>
      <c r="LIP106" s="519"/>
      <c r="LIQ106" s="519"/>
      <c r="LIR106" s="519"/>
      <c r="LIS106" s="519"/>
      <c r="LIT106" s="519"/>
      <c r="LIU106" s="519"/>
      <c r="LIV106" s="519"/>
      <c r="LIW106" s="519"/>
      <c r="LIX106" s="519"/>
      <c r="LIY106" s="519"/>
      <c r="LIZ106" s="519"/>
      <c r="LJA106" s="519"/>
      <c r="LJB106" s="519"/>
      <c r="LJC106" s="519"/>
      <c r="LJD106" s="519"/>
      <c r="LJE106" s="519"/>
      <c r="LJF106" s="519"/>
      <c r="LJG106" s="519"/>
      <c r="LJH106" s="519"/>
      <c r="LJI106" s="519"/>
      <c r="LJJ106" s="519"/>
      <c r="LJK106" s="519"/>
      <c r="LJL106" s="519"/>
      <c r="LJM106" s="519"/>
      <c r="LJN106" s="519"/>
      <c r="LJO106" s="519"/>
      <c r="LJP106" s="519"/>
      <c r="LJQ106" s="519"/>
      <c r="LJR106" s="519"/>
      <c r="LJS106" s="519"/>
      <c r="LJT106" s="519"/>
      <c r="LJU106" s="519"/>
      <c r="LJV106" s="519"/>
      <c r="LJW106" s="519"/>
      <c r="LJX106" s="519"/>
      <c r="LJY106" s="519"/>
      <c r="LJZ106" s="519"/>
      <c r="LKA106" s="519"/>
      <c r="LKB106" s="519"/>
      <c r="LKC106" s="519"/>
      <c r="LKD106" s="519"/>
      <c r="LKE106" s="519"/>
      <c r="LKF106" s="519"/>
      <c r="LKG106" s="519"/>
      <c r="LKH106" s="519"/>
      <c r="LKI106" s="519"/>
      <c r="LKJ106" s="519"/>
      <c r="LKK106" s="519"/>
      <c r="LKL106" s="519"/>
      <c r="LKM106" s="519"/>
      <c r="LKN106" s="519"/>
      <c r="LKO106" s="519"/>
      <c r="LKP106" s="519"/>
      <c r="LKQ106" s="519"/>
      <c r="LKR106" s="519"/>
      <c r="LKS106" s="519"/>
      <c r="LKT106" s="519"/>
      <c r="LKU106" s="519"/>
      <c r="LKV106" s="519"/>
      <c r="LKW106" s="519"/>
      <c r="LKX106" s="519"/>
      <c r="LKY106" s="519"/>
      <c r="LKZ106" s="519"/>
      <c r="LLA106" s="519"/>
      <c r="LLB106" s="519"/>
      <c r="LLC106" s="519"/>
      <c r="LLD106" s="519"/>
      <c r="LLE106" s="519"/>
      <c r="LLF106" s="519"/>
      <c r="LLG106" s="519"/>
      <c r="LLH106" s="519"/>
      <c r="LLI106" s="519"/>
      <c r="LLJ106" s="519"/>
      <c r="LLK106" s="519"/>
      <c r="LLL106" s="519"/>
      <c r="LLM106" s="519"/>
      <c r="LLN106" s="519"/>
      <c r="LLO106" s="519"/>
      <c r="LLP106" s="519"/>
      <c r="LLQ106" s="519"/>
      <c r="LLR106" s="519"/>
      <c r="LLS106" s="519"/>
      <c r="LLT106" s="519"/>
      <c r="LLU106" s="519"/>
      <c r="LLV106" s="519"/>
      <c r="LLW106" s="519"/>
      <c r="LLX106" s="519"/>
      <c r="LLY106" s="519"/>
      <c r="LLZ106" s="519"/>
      <c r="LMA106" s="519"/>
      <c r="LMB106" s="519"/>
      <c r="LMC106" s="519"/>
      <c r="LMD106" s="519"/>
      <c r="LME106" s="519"/>
      <c r="LMF106" s="519"/>
      <c r="LMG106" s="519"/>
      <c r="LMH106" s="519"/>
      <c r="LMI106" s="519"/>
      <c r="LMJ106" s="519"/>
      <c r="LMK106" s="519"/>
      <c r="LML106" s="519"/>
      <c r="LMM106" s="519"/>
      <c r="LMN106" s="519"/>
      <c r="LMO106" s="519"/>
      <c r="LMP106" s="519"/>
      <c r="LMQ106" s="519"/>
      <c r="LMR106" s="519"/>
      <c r="LMS106" s="519"/>
      <c r="LMT106" s="519"/>
      <c r="LMU106" s="519"/>
      <c r="LMV106" s="519"/>
      <c r="LMW106" s="519"/>
      <c r="LMX106" s="519"/>
      <c r="LMY106" s="519"/>
      <c r="LMZ106" s="519"/>
      <c r="LNA106" s="519"/>
      <c r="LNB106" s="519"/>
      <c r="LNC106" s="519"/>
      <c r="LND106" s="519"/>
      <c r="LNE106" s="519"/>
      <c r="LNF106" s="519"/>
      <c r="LNG106" s="519"/>
      <c r="LNH106" s="519"/>
      <c r="LNI106" s="519"/>
      <c r="LNJ106" s="519"/>
      <c r="LNK106" s="519"/>
      <c r="LNL106" s="519"/>
      <c r="LNM106" s="519"/>
      <c r="LNN106" s="519"/>
      <c r="LNO106" s="519"/>
      <c r="LNP106" s="519"/>
      <c r="LNQ106" s="519"/>
      <c r="LNR106" s="519"/>
      <c r="LNS106" s="519"/>
      <c r="LNT106" s="519"/>
      <c r="LNU106" s="519"/>
      <c r="LNV106" s="519"/>
      <c r="LNW106" s="519"/>
      <c r="LNX106" s="519"/>
      <c r="LNY106" s="519"/>
      <c r="LNZ106" s="519"/>
      <c r="LOA106" s="519"/>
      <c r="LOB106" s="519"/>
      <c r="LOC106" s="519"/>
      <c r="LOD106" s="519"/>
      <c r="LOE106" s="519"/>
      <c r="LOF106" s="519"/>
      <c r="LOG106" s="519"/>
      <c r="LOH106" s="519"/>
      <c r="LOI106" s="519"/>
      <c r="LOJ106" s="519"/>
      <c r="LOK106" s="519"/>
      <c r="LOL106" s="519"/>
      <c r="LOM106" s="519"/>
      <c r="LON106" s="519"/>
      <c r="LOO106" s="519"/>
      <c r="LOP106" s="519"/>
      <c r="LOQ106" s="519"/>
      <c r="LOR106" s="519"/>
      <c r="LOS106" s="519"/>
      <c r="LOT106" s="519"/>
      <c r="LOU106" s="519"/>
      <c r="LOV106" s="519"/>
      <c r="LOW106" s="519"/>
      <c r="LOX106" s="519"/>
      <c r="LOY106" s="519"/>
      <c r="LOZ106" s="519"/>
      <c r="LPA106" s="519"/>
      <c r="LPB106" s="519"/>
      <c r="LPC106" s="519"/>
      <c r="LPD106" s="519"/>
      <c r="LPE106" s="519"/>
      <c r="LPF106" s="519"/>
      <c r="LPG106" s="519"/>
      <c r="LPH106" s="519"/>
      <c r="LPI106" s="519"/>
      <c r="LPJ106" s="519"/>
      <c r="LPK106" s="519"/>
      <c r="LPL106" s="519"/>
      <c r="LPM106" s="519"/>
      <c r="LPN106" s="519"/>
      <c r="LPO106" s="519"/>
      <c r="LPP106" s="519"/>
      <c r="LPQ106" s="519"/>
      <c r="LPR106" s="519"/>
      <c r="LPS106" s="519"/>
      <c r="LPT106" s="519"/>
      <c r="LPU106" s="519"/>
      <c r="LPV106" s="519"/>
      <c r="LPW106" s="519"/>
      <c r="LPX106" s="519"/>
      <c r="LPY106" s="519"/>
      <c r="LPZ106" s="519"/>
      <c r="LQA106" s="519"/>
      <c r="LQB106" s="519"/>
      <c r="LQC106" s="519"/>
      <c r="LQD106" s="519"/>
      <c r="LQE106" s="519"/>
      <c r="LQF106" s="519"/>
      <c r="LQG106" s="519"/>
      <c r="LQH106" s="519"/>
      <c r="LQI106" s="519"/>
      <c r="LQJ106" s="519"/>
      <c r="LQK106" s="519"/>
      <c r="LQL106" s="519"/>
      <c r="LQM106" s="519"/>
      <c r="LQN106" s="519"/>
      <c r="LQO106" s="519"/>
      <c r="LQP106" s="519"/>
      <c r="LQQ106" s="519"/>
      <c r="LQR106" s="519"/>
      <c r="LQS106" s="519"/>
      <c r="LQT106" s="519"/>
      <c r="LQU106" s="519"/>
      <c r="LQV106" s="519"/>
      <c r="LQW106" s="519"/>
      <c r="LQX106" s="519"/>
      <c r="LQY106" s="519"/>
      <c r="LQZ106" s="519"/>
      <c r="LRA106" s="519"/>
      <c r="LRB106" s="519"/>
      <c r="LRC106" s="519"/>
      <c r="LRD106" s="519"/>
      <c r="LRE106" s="519"/>
      <c r="LRF106" s="519"/>
      <c r="LRG106" s="519"/>
      <c r="LRH106" s="519"/>
      <c r="LRI106" s="519"/>
      <c r="LRJ106" s="519"/>
      <c r="LRK106" s="519"/>
      <c r="LRL106" s="519"/>
      <c r="LRM106" s="519"/>
      <c r="LRN106" s="519"/>
      <c r="LRO106" s="519"/>
      <c r="LRP106" s="519"/>
      <c r="LRQ106" s="519"/>
      <c r="LRR106" s="519"/>
      <c r="LRS106" s="519"/>
      <c r="LRT106" s="519"/>
      <c r="LRU106" s="519"/>
      <c r="LRV106" s="519"/>
      <c r="LRW106" s="519"/>
      <c r="LRX106" s="519"/>
      <c r="LRY106" s="519"/>
      <c r="LRZ106" s="519"/>
      <c r="LSA106" s="519"/>
      <c r="LSB106" s="519"/>
      <c r="LSC106" s="519"/>
      <c r="LSD106" s="519"/>
      <c r="LSE106" s="519"/>
      <c r="LSF106" s="519"/>
      <c r="LSG106" s="519"/>
      <c r="LSH106" s="519"/>
      <c r="LSI106" s="519"/>
      <c r="LSJ106" s="519"/>
      <c r="LSK106" s="519"/>
      <c r="LSL106" s="519"/>
      <c r="LSM106" s="519"/>
      <c r="LSN106" s="519"/>
      <c r="LSO106" s="519"/>
      <c r="LSP106" s="519"/>
      <c r="LSQ106" s="519"/>
      <c r="LSR106" s="519"/>
      <c r="LSS106" s="519"/>
      <c r="LST106" s="519"/>
      <c r="LSU106" s="519"/>
      <c r="LSV106" s="519"/>
      <c r="LSW106" s="519"/>
      <c r="LSX106" s="519"/>
      <c r="LSY106" s="519"/>
      <c r="LSZ106" s="519"/>
      <c r="LTA106" s="519"/>
      <c r="LTB106" s="519"/>
      <c r="LTC106" s="519"/>
      <c r="LTD106" s="519"/>
      <c r="LTE106" s="519"/>
      <c r="LTF106" s="519"/>
      <c r="LTG106" s="519"/>
      <c r="LTH106" s="519"/>
      <c r="LTI106" s="519"/>
      <c r="LTJ106" s="519"/>
      <c r="LTK106" s="519"/>
      <c r="LTL106" s="519"/>
      <c r="LTM106" s="519"/>
      <c r="LTN106" s="519"/>
      <c r="LTO106" s="519"/>
      <c r="LTP106" s="519"/>
      <c r="LTQ106" s="519"/>
      <c r="LTR106" s="519"/>
      <c r="LTS106" s="519"/>
      <c r="LTT106" s="519"/>
      <c r="LTU106" s="519"/>
      <c r="LTV106" s="519"/>
      <c r="LTW106" s="519"/>
      <c r="LTX106" s="519"/>
      <c r="LTY106" s="519"/>
      <c r="LTZ106" s="519"/>
      <c r="LUA106" s="519"/>
      <c r="LUB106" s="519"/>
      <c r="LUC106" s="519"/>
      <c r="LUD106" s="519"/>
      <c r="LUE106" s="519"/>
      <c r="LUF106" s="519"/>
      <c r="LUG106" s="519"/>
      <c r="LUH106" s="519"/>
      <c r="LUI106" s="519"/>
      <c r="LUJ106" s="519"/>
      <c r="LUK106" s="519"/>
      <c r="LUL106" s="519"/>
      <c r="LUM106" s="519"/>
      <c r="LUN106" s="519"/>
      <c r="LUO106" s="519"/>
      <c r="LUP106" s="519"/>
      <c r="LUQ106" s="519"/>
      <c r="LUR106" s="519"/>
      <c r="LUS106" s="519"/>
      <c r="LUT106" s="519"/>
      <c r="LUU106" s="519"/>
      <c r="LUV106" s="519"/>
      <c r="LUW106" s="519"/>
      <c r="LUX106" s="519"/>
      <c r="LUY106" s="519"/>
      <c r="LUZ106" s="519"/>
      <c r="LVA106" s="519"/>
      <c r="LVB106" s="519"/>
      <c r="LVC106" s="519"/>
      <c r="LVD106" s="519"/>
      <c r="LVE106" s="519"/>
      <c r="LVF106" s="519"/>
      <c r="LVG106" s="519"/>
      <c r="LVH106" s="519"/>
      <c r="LVI106" s="519"/>
      <c r="LVJ106" s="519"/>
      <c r="LVK106" s="519"/>
      <c r="LVL106" s="519"/>
      <c r="LVM106" s="519"/>
      <c r="LVN106" s="519"/>
      <c r="LVO106" s="519"/>
      <c r="LVP106" s="519"/>
      <c r="LVQ106" s="519"/>
      <c r="LVR106" s="519"/>
      <c r="LVS106" s="519"/>
      <c r="LVT106" s="519"/>
      <c r="LVU106" s="519"/>
      <c r="LVV106" s="519"/>
      <c r="LVW106" s="519"/>
      <c r="LVX106" s="519"/>
      <c r="LVY106" s="519"/>
      <c r="LVZ106" s="519"/>
      <c r="LWA106" s="519"/>
      <c r="LWB106" s="519"/>
      <c r="LWC106" s="519"/>
      <c r="LWD106" s="519"/>
      <c r="LWE106" s="519"/>
      <c r="LWF106" s="519"/>
      <c r="LWG106" s="519"/>
      <c r="LWH106" s="519"/>
      <c r="LWI106" s="519"/>
      <c r="LWJ106" s="519"/>
      <c r="LWK106" s="519"/>
      <c r="LWL106" s="519"/>
      <c r="LWM106" s="519"/>
      <c r="LWN106" s="519"/>
      <c r="LWO106" s="519"/>
      <c r="LWP106" s="519"/>
      <c r="LWQ106" s="519"/>
      <c r="LWR106" s="519"/>
      <c r="LWS106" s="519"/>
      <c r="LWT106" s="519"/>
      <c r="LWU106" s="519"/>
      <c r="LWV106" s="519"/>
      <c r="LWW106" s="519"/>
      <c r="LWX106" s="519"/>
      <c r="LWY106" s="519"/>
      <c r="LWZ106" s="519"/>
      <c r="LXA106" s="519"/>
      <c r="LXB106" s="519"/>
      <c r="LXC106" s="519"/>
      <c r="LXD106" s="519"/>
      <c r="LXE106" s="519"/>
      <c r="LXF106" s="519"/>
      <c r="LXG106" s="519"/>
      <c r="LXH106" s="519"/>
      <c r="LXI106" s="519"/>
      <c r="LXJ106" s="519"/>
      <c r="LXK106" s="519"/>
      <c r="LXL106" s="519"/>
      <c r="LXM106" s="519"/>
      <c r="LXN106" s="519"/>
      <c r="LXO106" s="519"/>
      <c r="LXP106" s="519"/>
      <c r="LXQ106" s="519"/>
      <c r="LXR106" s="519"/>
      <c r="LXS106" s="519"/>
      <c r="LXT106" s="519"/>
      <c r="LXU106" s="519"/>
      <c r="LXV106" s="519"/>
      <c r="LXW106" s="519"/>
      <c r="LXX106" s="519"/>
      <c r="LXY106" s="519"/>
      <c r="LXZ106" s="519"/>
      <c r="LYA106" s="519"/>
      <c r="LYB106" s="519"/>
      <c r="LYC106" s="519"/>
      <c r="LYD106" s="519"/>
      <c r="LYE106" s="519"/>
      <c r="LYF106" s="519"/>
      <c r="LYG106" s="519"/>
      <c r="LYH106" s="519"/>
      <c r="LYI106" s="519"/>
      <c r="LYJ106" s="519"/>
      <c r="LYK106" s="519"/>
      <c r="LYL106" s="519"/>
      <c r="LYM106" s="519"/>
      <c r="LYN106" s="519"/>
      <c r="LYO106" s="519"/>
      <c r="LYP106" s="519"/>
      <c r="LYQ106" s="519"/>
      <c r="LYR106" s="519"/>
      <c r="LYS106" s="519"/>
      <c r="LYT106" s="519"/>
      <c r="LYU106" s="519"/>
      <c r="LYV106" s="519"/>
      <c r="LYW106" s="519"/>
      <c r="LYX106" s="519"/>
      <c r="LYY106" s="519"/>
      <c r="LYZ106" s="519"/>
      <c r="LZA106" s="519"/>
      <c r="LZB106" s="519"/>
      <c r="LZC106" s="519"/>
      <c r="LZD106" s="519"/>
      <c r="LZE106" s="519"/>
      <c r="LZF106" s="519"/>
      <c r="LZG106" s="519"/>
      <c r="LZH106" s="519"/>
      <c r="LZI106" s="519"/>
      <c r="LZJ106" s="519"/>
      <c r="LZK106" s="519"/>
      <c r="LZL106" s="519"/>
      <c r="LZM106" s="519"/>
      <c r="LZN106" s="519"/>
      <c r="LZO106" s="519"/>
      <c r="LZP106" s="519"/>
      <c r="LZQ106" s="519"/>
      <c r="LZR106" s="519"/>
      <c r="LZS106" s="519"/>
      <c r="LZT106" s="519"/>
      <c r="LZU106" s="519"/>
      <c r="LZV106" s="519"/>
      <c r="LZW106" s="519"/>
      <c r="LZX106" s="519"/>
      <c r="LZY106" s="519"/>
      <c r="LZZ106" s="519"/>
      <c r="MAA106" s="519"/>
      <c r="MAB106" s="519"/>
      <c r="MAC106" s="519"/>
      <c r="MAD106" s="519"/>
      <c r="MAE106" s="519"/>
      <c r="MAF106" s="519"/>
      <c r="MAG106" s="519"/>
      <c r="MAH106" s="519"/>
      <c r="MAI106" s="519"/>
      <c r="MAJ106" s="519"/>
      <c r="MAK106" s="519"/>
      <c r="MAL106" s="519"/>
      <c r="MAM106" s="519"/>
      <c r="MAN106" s="519"/>
      <c r="MAO106" s="519"/>
      <c r="MAP106" s="519"/>
      <c r="MAQ106" s="519"/>
      <c r="MAR106" s="519"/>
      <c r="MAS106" s="519"/>
      <c r="MAT106" s="519"/>
      <c r="MAU106" s="519"/>
      <c r="MAV106" s="519"/>
      <c r="MAW106" s="519"/>
      <c r="MAX106" s="519"/>
      <c r="MAY106" s="519"/>
      <c r="MAZ106" s="519"/>
      <c r="MBA106" s="519"/>
      <c r="MBB106" s="519"/>
      <c r="MBC106" s="519"/>
      <c r="MBD106" s="519"/>
      <c r="MBE106" s="519"/>
      <c r="MBF106" s="519"/>
      <c r="MBG106" s="519"/>
      <c r="MBH106" s="519"/>
      <c r="MBI106" s="519"/>
      <c r="MBJ106" s="519"/>
      <c r="MBK106" s="519"/>
      <c r="MBL106" s="519"/>
      <c r="MBM106" s="519"/>
      <c r="MBN106" s="519"/>
      <c r="MBO106" s="519"/>
      <c r="MBP106" s="519"/>
      <c r="MBQ106" s="519"/>
      <c r="MBR106" s="519"/>
      <c r="MBS106" s="519"/>
      <c r="MBT106" s="519"/>
      <c r="MBU106" s="519"/>
      <c r="MBV106" s="519"/>
      <c r="MBW106" s="519"/>
      <c r="MBX106" s="519"/>
      <c r="MBY106" s="519"/>
      <c r="MBZ106" s="519"/>
      <c r="MCA106" s="519"/>
      <c r="MCB106" s="519"/>
      <c r="MCC106" s="519"/>
      <c r="MCD106" s="519"/>
      <c r="MCE106" s="519"/>
      <c r="MCF106" s="519"/>
      <c r="MCG106" s="519"/>
      <c r="MCH106" s="519"/>
      <c r="MCI106" s="519"/>
      <c r="MCJ106" s="519"/>
      <c r="MCK106" s="519"/>
      <c r="MCL106" s="519"/>
      <c r="MCM106" s="519"/>
      <c r="MCN106" s="519"/>
      <c r="MCO106" s="519"/>
      <c r="MCP106" s="519"/>
      <c r="MCQ106" s="519"/>
      <c r="MCR106" s="519"/>
      <c r="MCS106" s="519"/>
      <c r="MCT106" s="519"/>
      <c r="MCU106" s="519"/>
      <c r="MCV106" s="519"/>
      <c r="MCW106" s="519"/>
      <c r="MCX106" s="519"/>
      <c r="MCY106" s="519"/>
      <c r="MCZ106" s="519"/>
      <c r="MDA106" s="519"/>
      <c r="MDB106" s="519"/>
      <c r="MDC106" s="519"/>
      <c r="MDD106" s="519"/>
      <c r="MDE106" s="519"/>
      <c r="MDF106" s="519"/>
      <c r="MDG106" s="519"/>
      <c r="MDH106" s="519"/>
      <c r="MDI106" s="519"/>
      <c r="MDJ106" s="519"/>
      <c r="MDK106" s="519"/>
      <c r="MDL106" s="519"/>
      <c r="MDM106" s="519"/>
      <c r="MDN106" s="519"/>
      <c r="MDO106" s="519"/>
      <c r="MDP106" s="519"/>
      <c r="MDQ106" s="519"/>
      <c r="MDR106" s="519"/>
      <c r="MDS106" s="519"/>
      <c r="MDT106" s="519"/>
      <c r="MDU106" s="519"/>
      <c r="MDV106" s="519"/>
      <c r="MDW106" s="519"/>
      <c r="MDX106" s="519"/>
      <c r="MDY106" s="519"/>
      <c r="MDZ106" s="519"/>
      <c r="MEA106" s="519"/>
      <c r="MEB106" s="519"/>
      <c r="MEC106" s="519"/>
      <c r="MED106" s="519"/>
      <c r="MEE106" s="519"/>
      <c r="MEF106" s="519"/>
      <c r="MEG106" s="519"/>
      <c r="MEH106" s="519"/>
      <c r="MEI106" s="519"/>
      <c r="MEJ106" s="519"/>
      <c r="MEK106" s="519"/>
      <c r="MEL106" s="519"/>
      <c r="MEM106" s="519"/>
      <c r="MEN106" s="519"/>
      <c r="MEO106" s="519"/>
      <c r="MEP106" s="519"/>
      <c r="MEQ106" s="519"/>
      <c r="MER106" s="519"/>
      <c r="MES106" s="519"/>
      <c r="MET106" s="519"/>
      <c r="MEU106" s="519"/>
      <c r="MEV106" s="519"/>
      <c r="MEW106" s="519"/>
      <c r="MEX106" s="519"/>
      <c r="MEY106" s="519"/>
      <c r="MEZ106" s="519"/>
      <c r="MFA106" s="519"/>
      <c r="MFB106" s="519"/>
      <c r="MFC106" s="519"/>
      <c r="MFD106" s="519"/>
      <c r="MFE106" s="519"/>
      <c r="MFF106" s="519"/>
      <c r="MFG106" s="519"/>
      <c r="MFH106" s="519"/>
      <c r="MFI106" s="519"/>
      <c r="MFJ106" s="519"/>
      <c r="MFK106" s="519"/>
      <c r="MFL106" s="519"/>
      <c r="MFM106" s="519"/>
      <c r="MFN106" s="519"/>
      <c r="MFO106" s="519"/>
      <c r="MFP106" s="519"/>
      <c r="MFQ106" s="519"/>
      <c r="MFR106" s="519"/>
      <c r="MFS106" s="519"/>
      <c r="MFT106" s="519"/>
      <c r="MFU106" s="519"/>
      <c r="MFV106" s="519"/>
      <c r="MFW106" s="519"/>
      <c r="MFX106" s="519"/>
      <c r="MFY106" s="519"/>
      <c r="MFZ106" s="519"/>
      <c r="MGA106" s="519"/>
      <c r="MGB106" s="519"/>
      <c r="MGC106" s="519"/>
      <c r="MGD106" s="519"/>
      <c r="MGE106" s="519"/>
      <c r="MGF106" s="519"/>
      <c r="MGG106" s="519"/>
      <c r="MGH106" s="519"/>
      <c r="MGI106" s="519"/>
      <c r="MGJ106" s="519"/>
      <c r="MGK106" s="519"/>
      <c r="MGL106" s="519"/>
      <c r="MGM106" s="519"/>
      <c r="MGN106" s="519"/>
      <c r="MGO106" s="519"/>
      <c r="MGP106" s="519"/>
      <c r="MGQ106" s="519"/>
      <c r="MGR106" s="519"/>
      <c r="MGS106" s="519"/>
      <c r="MGT106" s="519"/>
      <c r="MGU106" s="519"/>
      <c r="MGV106" s="519"/>
      <c r="MGW106" s="519"/>
      <c r="MGX106" s="519"/>
      <c r="MGY106" s="519"/>
      <c r="MGZ106" s="519"/>
      <c r="MHA106" s="519"/>
      <c r="MHB106" s="519"/>
      <c r="MHC106" s="519"/>
      <c r="MHD106" s="519"/>
      <c r="MHE106" s="519"/>
      <c r="MHF106" s="519"/>
      <c r="MHG106" s="519"/>
      <c r="MHH106" s="519"/>
      <c r="MHI106" s="519"/>
      <c r="MHJ106" s="519"/>
      <c r="MHK106" s="519"/>
      <c r="MHL106" s="519"/>
      <c r="MHM106" s="519"/>
      <c r="MHN106" s="519"/>
      <c r="MHO106" s="519"/>
      <c r="MHP106" s="519"/>
      <c r="MHQ106" s="519"/>
      <c r="MHR106" s="519"/>
      <c r="MHS106" s="519"/>
      <c r="MHT106" s="519"/>
      <c r="MHU106" s="519"/>
      <c r="MHV106" s="519"/>
      <c r="MHW106" s="519"/>
      <c r="MHX106" s="519"/>
      <c r="MHY106" s="519"/>
      <c r="MHZ106" s="519"/>
      <c r="MIA106" s="519"/>
      <c r="MIB106" s="519"/>
      <c r="MIC106" s="519"/>
      <c r="MID106" s="519"/>
      <c r="MIE106" s="519"/>
      <c r="MIF106" s="519"/>
      <c r="MIG106" s="519"/>
      <c r="MIH106" s="519"/>
      <c r="MII106" s="519"/>
      <c r="MIJ106" s="519"/>
      <c r="MIK106" s="519"/>
      <c r="MIL106" s="519"/>
      <c r="MIM106" s="519"/>
      <c r="MIN106" s="519"/>
      <c r="MIO106" s="519"/>
      <c r="MIP106" s="519"/>
      <c r="MIQ106" s="519"/>
      <c r="MIR106" s="519"/>
      <c r="MIS106" s="519"/>
      <c r="MIT106" s="519"/>
      <c r="MIU106" s="519"/>
      <c r="MIV106" s="519"/>
      <c r="MIW106" s="519"/>
      <c r="MIX106" s="519"/>
      <c r="MIY106" s="519"/>
      <c r="MIZ106" s="519"/>
      <c r="MJA106" s="519"/>
      <c r="MJB106" s="519"/>
      <c r="MJC106" s="519"/>
      <c r="MJD106" s="519"/>
      <c r="MJE106" s="519"/>
      <c r="MJF106" s="519"/>
      <c r="MJG106" s="519"/>
      <c r="MJH106" s="519"/>
      <c r="MJI106" s="519"/>
      <c r="MJJ106" s="519"/>
      <c r="MJK106" s="519"/>
      <c r="MJL106" s="519"/>
      <c r="MJM106" s="519"/>
      <c r="MJN106" s="519"/>
      <c r="MJO106" s="519"/>
      <c r="MJP106" s="519"/>
      <c r="MJQ106" s="519"/>
      <c r="MJR106" s="519"/>
      <c r="MJS106" s="519"/>
      <c r="MJT106" s="519"/>
      <c r="MJU106" s="519"/>
      <c r="MJV106" s="519"/>
      <c r="MJW106" s="519"/>
      <c r="MJX106" s="519"/>
      <c r="MJY106" s="519"/>
      <c r="MJZ106" s="519"/>
      <c r="MKA106" s="519"/>
      <c r="MKB106" s="519"/>
      <c r="MKC106" s="519"/>
      <c r="MKD106" s="519"/>
      <c r="MKE106" s="519"/>
      <c r="MKF106" s="519"/>
      <c r="MKG106" s="519"/>
      <c r="MKH106" s="519"/>
      <c r="MKI106" s="519"/>
      <c r="MKJ106" s="519"/>
      <c r="MKK106" s="519"/>
      <c r="MKL106" s="519"/>
      <c r="MKM106" s="519"/>
      <c r="MKN106" s="519"/>
      <c r="MKO106" s="519"/>
      <c r="MKP106" s="519"/>
      <c r="MKQ106" s="519"/>
      <c r="MKR106" s="519"/>
      <c r="MKS106" s="519"/>
      <c r="MKT106" s="519"/>
      <c r="MKU106" s="519"/>
      <c r="MKV106" s="519"/>
      <c r="MKW106" s="519"/>
      <c r="MKX106" s="519"/>
      <c r="MKY106" s="519"/>
      <c r="MKZ106" s="519"/>
      <c r="MLA106" s="519"/>
      <c r="MLB106" s="519"/>
      <c r="MLC106" s="519"/>
      <c r="MLD106" s="519"/>
      <c r="MLE106" s="519"/>
      <c r="MLF106" s="519"/>
      <c r="MLG106" s="519"/>
      <c r="MLH106" s="519"/>
      <c r="MLI106" s="519"/>
      <c r="MLJ106" s="519"/>
      <c r="MLK106" s="519"/>
      <c r="MLL106" s="519"/>
      <c r="MLM106" s="519"/>
      <c r="MLN106" s="519"/>
      <c r="MLO106" s="519"/>
      <c r="MLP106" s="519"/>
      <c r="MLQ106" s="519"/>
      <c r="MLR106" s="519"/>
      <c r="MLS106" s="519"/>
      <c r="MLT106" s="519"/>
      <c r="MLU106" s="519"/>
      <c r="MLV106" s="519"/>
      <c r="MLW106" s="519"/>
      <c r="MLX106" s="519"/>
      <c r="MLY106" s="519"/>
      <c r="MLZ106" s="519"/>
      <c r="MMA106" s="519"/>
      <c r="MMB106" s="519"/>
      <c r="MMC106" s="519"/>
      <c r="MMD106" s="519"/>
      <c r="MME106" s="519"/>
      <c r="MMF106" s="519"/>
      <c r="MMG106" s="519"/>
      <c r="MMH106" s="519"/>
      <c r="MMI106" s="519"/>
      <c r="MMJ106" s="519"/>
      <c r="MMK106" s="519"/>
      <c r="MML106" s="519"/>
      <c r="MMM106" s="519"/>
      <c r="MMN106" s="519"/>
      <c r="MMO106" s="519"/>
      <c r="MMP106" s="519"/>
      <c r="MMQ106" s="519"/>
      <c r="MMR106" s="519"/>
      <c r="MMS106" s="519"/>
      <c r="MMT106" s="519"/>
      <c r="MMU106" s="519"/>
      <c r="MMV106" s="519"/>
      <c r="MMW106" s="519"/>
      <c r="MMX106" s="519"/>
      <c r="MMY106" s="519"/>
      <c r="MMZ106" s="519"/>
      <c r="MNA106" s="519"/>
      <c r="MNB106" s="519"/>
      <c r="MNC106" s="519"/>
      <c r="MND106" s="519"/>
      <c r="MNE106" s="519"/>
      <c r="MNF106" s="519"/>
      <c r="MNG106" s="519"/>
      <c r="MNH106" s="519"/>
      <c r="MNI106" s="519"/>
      <c r="MNJ106" s="519"/>
      <c r="MNK106" s="519"/>
      <c r="MNL106" s="519"/>
      <c r="MNM106" s="519"/>
      <c r="MNN106" s="519"/>
      <c r="MNO106" s="519"/>
      <c r="MNP106" s="519"/>
      <c r="MNQ106" s="519"/>
      <c r="MNR106" s="519"/>
      <c r="MNS106" s="519"/>
      <c r="MNT106" s="519"/>
      <c r="MNU106" s="519"/>
      <c r="MNV106" s="519"/>
      <c r="MNW106" s="519"/>
      <c r="MNX106" s="519"/>
      <c r="MNY106" s="519"/>
      <c r="MNZ106" s="519"/>
      <c r="MOA106" s="519"/>
      <c r="MOB106" s="519"/>
      <c r="MOC106" s="519"/>
      <c r="MOD106" s="519"/>
      <c r="MOE106" s="519"/>
      <c r="MOF106" s="519"/>
      <c r="MOG106" s="519"/>
      <c r="MOH106" s="519"/>
      <c r="MOI106" s="519"/>
      <c r="MOJ106" s="519"/>
      <c r="MOK106" s="519"/>
      <c r="MOL106" s="519"/>
      <c r="MOM106" s="519"/>
      <c r="MON106" s="519"/>
      <c r="MOO106" s="519"/>
      <c r="MOP106" s="519"/>
      <c r="MOQ106" s="519"/>
      <c r="MOR106" s="519"/>
      <c r="MOS106" s="519"/>
      <c r="MOT106" s="519"/>
      <c r="MOU106" s="519"/>
      <c r="MOV106" s="519"/>
      <c r="MOW106" s="519"/>
      <c r="MOX106" s="519"/>
      <c r="MOY106" s="519"/>
      <c r="MOZ106" s="519"/>
      <c r="MPA106" s="519"/>
      <c r="MPB106" s="519"/>
      <c r="MPC106" s="519"/>
      <c r="MPD106" s="519"/>
      <c r="MPE106" s="519"/>
      <c r="MPF106" s="519"/>
      <c r="MPG106" s="519"/>
      <c r="MPH106" s="519"/>
      <c r="MPI106" s="519"/>
      <c r="MPJ106" s="519"/>
      <c r="MPK106" s="519"/>
      <c r="MPL106" s="519"/>
      <c r="MPM106" s="519"/>
      <c r="MPN106" s="519"/>
      <c r="MPO106" s="519"/>
      <c r="MPP106" s="519"/>
      <c r="MPQ106" s="519"/>
      <c r="MPR106" s="519"/>
      <c r="MPS106" s="519"/>
      <c r="MPT106" s="519"/>
      <c r="MPU106" s="519"/>
      <c r="MPV106" s="519"/>
      <c r="MPW106" s="519"/>
      <c r="MPX106" s="519"/>
      <c r="MPY106" s="519"/>
      <c r="MPZ106" s="519"/>
      <c r="MQA106" s="519"/>
      <c r="MQB106" s="519"/>
      <c r="MQC106" s="519"/>
      <c r="MQD106" s="519"/>
      <c r="MQE106" s="519"/>
      <c r="MQF106" s="519"/>
      <c r="MQG106" s="519"/>
      <c r="MQH106" s="519"/>
      <c r="MQI106" s="519"/>
      <c r="MQJ106" s="519"/>
      <c r="MQK106" s="519"/>
      <c r="MQL106" s="519"/>
      <c r="MQM106" s="519"/>
      <c r="MQN106" s="519"/>
      <c r="MQO106" s="519"/>
      <c r="MQP106" s="519"/>
      <c r="MQQ106" s="519"/>
      <c r="MQR106" s="519"/>
      <c r="MQS106" s="519"/>
      <c r="MQT106" s="519"/>
      <c r="MQU106" s="519"/>
      <c r="MQV106" s="519"/>
      <c r="MQW106" s="519"/>
      <c r="MQX106" s="519"/>
      <c r="MQY106" s="519"/>
      <c r="MQZ106" s="519"/>
      <c r="MRA106" s="519"/>
      <c r="MRB106" s="519"/>
      <c r="MRC106" s="519"/>
      <c r="MRD106" s="519"/>
      <c r="MRE106" s="519"/>
      <c r="MRF106" s="519"/>
      <c r="MRG106" s="519"/>
      <c r="MRH106" s="519"/>
      <c r="MRI106" s="519"/>
      <c r="MRJ106" s="519"/>
      <c r="MRK106" s="519"/>
      <c r="MRL106" s="519"/>
      <c r="MRM106" s="519"/>
      <c r="MRN106" s="519"/>
      <c r="MRO106" s="519"/>
      <c r="MRP106" s="519"/>
      <c r="MRQ106" s="519"/>
      <c r="MRR106" s="519"/>
      <c r="MRS106" s="519"/>
      <c r="MRT106" s="519"/>
      <c r="MRU106" s="519"/>
      <c r="MRV106" s="519"/>
      <c r="MRW106" s="519"/>
      <c r="MRX106" s="519"/>
      <c r="MRY106" s="519"/>
      <c r="MRZ106" s="519"/>
      <c r="MSA106" s="519"/>
      <c r="MSB106" s="519"/>
      <c r="MSC106" s="519"/>
      <c r="MSD106" s="519"/>
      <c r="MSE106" s="519"/>
      <c r="MSF106" s="519"/>
      <c r="MSG106" s="519"/>
      <c r="MSH106" s="519"/>
      <c r="MSI106" s="519"/>
      <c r="MSJ106" s="519"/>
      <c r="MSK106" s="519"/>
      <c r="MSL106" s="519"/>
      <c r="MSM106" s="519"/>
      <c r="MSN106" s="519"/>
      <c r="MSO106" s="519"/>
      <c r="MSP106" s="519"/>
      <c r="MSQ106" s="519"/>
      <c r="MSR106" s="519"/>
      <c r="MSS106" s="519"/>
      <c r="MST106" s="519"/>
      <c r="MSU106" s="519"/>
      <c r="MSV106" s="519"/>
      <c r="MSW106" s="519"/>
      <c r="MSX106" s="519"/>
      <c r="MSY106" s="519"/>
      <c r="MSZ106" s="519"/>
      <c r="MTA106" s="519"/>
      <c r="MTB106" s="519"/>
      <c r="MTC106" s="519"/>
      <c r="MTD106" s="519"/>
      <c r="MTE106" s="519"/>
      <c r="MTF106" s="519"/>
      <c r="MTG106" s="519"/>
      <c r="MTH106" s="519"/>
      <c r="MTI106" s="519"/>
      <c r="MTJ106" s="519"/>
      <c r="MTK106" s="519"/>
      <c r="MTL106" s="519"/>
      <c r="MTM106" s="519"/>
      <c r="MTN106" s="519"/>
      <c r="MTO106" s="519"/>
      <c r="MTP106" s="519"/>
      <c r="MTQ106" s="519"/>
      <c r="MTR106" s="519"/>
      <c r="MTS106" s="519"/>
      <c r="MTT106" s="519"/>
      <c r="MTU106" s="519"/>
      <c r="MTV106" s="519"/>
      <c r="MTW106" s="519"/>
      <c r="MTX106" s="519"/>
      <c r="MTY106" s="519"/>
      <c r="MTZ106" s="519"/>
      <c r="MUA106" s="519"/>
      <c r="MUB106" s="519"/>
      <c r="MUC106" s="519"/>
      <c r="MUD106" s="519"/>
      <c r="MUE106" s="519"/>
      <c r="MUF106" s="519"/>
      <c r="MUG106" s="519"/>
      <c r="MUH106" s="519"/>
      <c r="MUI106" s="519"/>
      <c r="MUJ106" s="519"/>
      <c r="MUK106" s="519"/>
      <c r="MUL106" s="519"/>
      <c r="MUM106" s="519"/>
      <c r="MUN106" s="519"/>
      <c r="MUO106" s="519"/>
      <c r="MUP106" s="519"/>
      <c r="MUQ106" s="519"/>
      <c r="MUR106" s="519"/>
      <c r="MUS106" s="519"/>
      <c r="MUT106" s="519"/>
      <c r="MUU106" s="519"/>
      <c r="MUV106" s="519"/>
      <c r="MUW106" s="519"/>
      <c r="MUX106" s="519"/>
      <c r="MUY106" s="519"/>
      <c r="MUZ106" s="519"/>
      <c r="MVA106" s="519"/>
      <c r="MVB106" s="519"/>
      <c r="MVC106" s="519"/>
      <c r="MVD106" s="519"/>
      <c r="MVE106" s="519"/>
      <c r="MVF106" s="519"/>
      <c r="MVG106" s="519"/>
      <c r="MVH106" s="519"/>
      <c r="MVI106" s="519"/>
      <c r="MVJ106" s="519"/>
      <c r="MVK106" s="519"/>
      <c r="MVL106" s="519"/>
      <c r="MVM106" s="519"/>
      <c r="MVN106" s="519"/>
      <c r="MVO106" s="519"/>
      <c r="MVP106" s="519"/>
      <c r="MVQ106" s="519"/>
      <c r="MVR106" s="519"/>
      <c r="MVS106" s="519"/>
      <c r="MVT106" s="519"/>
      <c r="MVU106" s="519"/>
      <c r="MVV106" s="519"/>
      <c r="MVW106" s="519"/>
      <c r="MVX106" s="519"/>
      <c r="MVY106" s="519"/>
      <c r="MVZ106" s="519"/>
      <c r="MWA106" s="519"/>
      <c r="MWB106" s="519"/>
      <c r="MWC106" s="519"/>
      <c r="MWD106" s="519"/>
      <c r="MWE106" s="519"/>
      <c r="MWF106" s="519"/>
      <c r="MWG106" s="519"/>
      <c r="MWH106" s="519"/>
      <c r="MWI106" s="519"/>
      <c r="MWJ106" s="519"/>
      <c r="MWK106" s="519"/>
      <c r="MWL106" s="519"/>
      <c r="MWM106" s="519"/>
      <c r="MWN106" s="519"/>
      <c r="MWO106" s="519"/>
      <c r="MWP106" s="519"/>
      <c r="MWQ106" s="519"/>
      <c r="MWR106" s="519"/>
      <c r="MWS106" s="519"/>
      <c r="MWT106" s="519"/>
      <c r="MWU106" s="519"/>
      <c r="MWV106" s="519"/>
      <c r="MWW106" s="519"/>
      <c r="MWX106" s="519"/>
      <c r="MWY106" s="519"/>
      <c r="MWZ106" s="519"/>
      <c r="MXA106" s="519"/>
      <c r="MXB106" s="519"/>
      <c r="MXC106" s="519"/>
      <c r="MXD106" s="519"/>
      <c r="MXE106" s="519"/>
      <c r="MXF106" s="519"/>
      <c r="MXG106" s="519"/>
      <c r="MXH106" s="519"/>
      <c r="MXI106" s="519"/>
      <c r="MXJ106" s="519"/>
      <c r="MXK106" s="519"/>
      <c r="MXL106" s="519"/>
      <c r="MXM106" s="519"/>
      <c r="MXN106" s="519"/>
      <c r="MXO106" s="519"/>
      <c r="MXP106" s="519"/>
      <c r="MXQ106" s="519"/>
      <c r="MXR106" s="519"/>
      <c r="MXS106" s="519"/>
      <c r="MXT106" s="519"/>
      <c r="MXU106" s="519"/>
      <c r="MXV106" s="519"/>
      <c r="MXW106" s="519"/>
      <c r="MXX106" s="519"/>
      <c r="MXY106" s="519"/>
      <c r="MXZ106" s="519"/>
      <c r="MYA106" s="519"/>
      <c r="MYB106" s="519"/>
      <c r="MYC106" s="519"/>
      <c r="MYD106" s="519"/>
      <c r="MYE106" s="519"/>
      <c r="MYF106" s="519"/>
      <c r="MYG106" s="519"/>
      <c r="MYH106" s="519"/>
      <c r="MYI106" s="519"/>
      <c r="MYJ106" s="519"/>
      <c r="MYK106" s="519"/>
      <c r="MYL106" s="519"/>
      <c r="MYM106" s="519"/>
      <c r="MYN106" s="519"/>
      <c r="MYO106" s="519"/>
      <c r="MYP106" s="519"/>
      <c r="MYQ106" s="519"/>
      <c r="MYR106" s="519"/>
      <c r="MYS106" s="519"/>
      <c r="MYT106" s="519"/>
      <c r="MYU106" s="519"/>
      <c r="MYV106" s="519"/>
      <c r="MYW106" s="519"/>
      <c r="MYX106" s="519"/>
      <c r="MYY106" s="519"/>
      <c r="MYZ106" s="519"/>
      <c r="MZA106" s="519"/>
      <c r="MZB106" s="519"/>
      <c r="MZC106" s="519"/>
      <c r="MZD106" s="519"/>
      <c r="MZE106" s="519"/>
      <c r="MZF106" s="519"/>
      <c r="MZG106" s="519"/>
      <c r="MZH106" s="519"/>
      <c r="MZI106" s="519"/>
      <c r="MZJ106" s="519"/>
      <c r="MZK106" s="519"/>
      <c r="MZL106" s="519"/>
      <c r="MZM106" s="519"/>
      <c r="MZN106" s="519"/>
      <c r="MZO106" s="519"/>
      <c r="MZP106" s="519"/>
      <c r="MZQ106" s="519"/>
      <c r="MZR106" s="519"/>
      <c r="MZS106" s="519"/>
      <c r="MZT106" s="519"/>
      <c r="MZU106" s="519"/>
      <c r="MZV106" s="519"/>
      <c r="MZW106" s="519"/>
      <c r="MZX106" s="519"/>
      <c r="MZY106" s="519"/>
      <c r="MZZ106" s="519"/>
      <c r="NAA106" s="519"/>
      <c r="NAB106" s="519"/>
      <c r="NAC106" s="519"/>
      <c r="NAD106" s="519"/>
      <c r="NAE106" s="519"/>
      <c r="NAF106" s="519"/>
      <c r="NAG106" s="519"/>
      <c r="NAH106" s="519"/>
      <c r="NAI106" s="519"/>
      <c r="NAJ106" s="519"/>
      <c r="NAK106" s="519"/>
      <c r="NAL106" s="519"/>
      <c r="NAM106" s="519"/>
      <c r="NAN106" s="519"/>
      <c r="NAO106" s="519"/>
      <c r="NAP106" s="519"/>
      <c r="NAQ106" s="519"/>
      <c r="NAR106" s="519"/>
      <c r="NAS106" s="519"/>
      <c r="NAT106" s="519"/>
      <c r="NAU106" s="519"/>
      <c r="NAV106" s="519"/>
      <c r="NAW106" s="519"/>
      <c r="NAX106" s="519"/>
      <c r="NAY106" s="519"/>
      <c r="NAZ106" s="519"/>
      <c r="NBA106" s="519"/>
      <c r="NBB106" s="519"/>
      <c r="NBC106" s="519"/>
      <c r="NBD106" s="519"/>
      <c r="NBE106" s="519"/>
      <c r="NBF106" s="519"/>
      <c r="NBG106" s="519"/>
      <c r="NBH106" s="519"/>
      <c r="NBI106" s="519"/>
      <c r="NBJ106" s="519"/>
      <c r="NBK106" s="519"/>
      <c r="NBL106" s="519"/>
      <c r="NBM106" s="519"/>
      <c r="NBN106" s="519"/>
      <c r="NBO106" s="519"/>
      <c r="NBP106" s="519"/>
      <c r="NBQ106" s="519"/>
      <c r="NBR106" s="519"/>
      <c r="NBS106" s="519"/>
      <c r="NBT106" s="519"/>
      <c r="NBU106" s="519"/>
      <c r="NBV106" s="519"/>
      <c r="NBW106" s="519"/>
      <c r="NBX106" s="519"/>
      <c r="NBY106" s="519"/>
      <c r="NBZ106" s="519"/>
      <c r="NCA106" s="519"/>
      <c r="NCB106" s="519"/>
      <c r="NCC106" s="519"/>
      <c r="NCD106" s="519"/>
      <c r="NCE106" s="519"/>
      <c r="NCF106" s="519"/>
      <c r="NCG106" s="519"/>
      <c r="NCH106" s="519"/>
      <c r="NCI106" s="519"/>
      <c r="NCJ106" s="519"/>
      <c r="NCK106" s="519"/>
      <c r="NCL106" s="519"/>
      <c r="NCM106" s="519"/>
      <c r="NCN106" s="519"/>
      <c r="NCO106" s="519"/>
      <c r="NCP106" s="519"/>
      <c r="NCQ106" s="519"/>
      <c r="NCR106" s="519"/>
      <c r="NCS106" s="519"/>
      <c r="NCT106" s="519"/>
      <c r="NCU106" s="519"/>
      <c r="NCV106" s="519"/>
      <c r="NCW106" s="519"/>
      <c r="NCX106" s="519"/>
      <c r="NCY106" s="519"/>
      <c r="NCZ106" s="519"/>
      <c r="NDA106" s="519"/>
      <c r="NDB106" s="519"/>
      <c r="NDC106" s="519"/>
      <c r="NDD106" s="519"/>
      <c r="NDE106" s="519"/>
      <c r="NDF106" s="519"/>
      <c r="NDG106" s="519"/>
      <c r="NDH106" s="519"/>
      <c r="NDI106" s="519"/>
      <c r="NDJ106" s="519"/>
      <c r="NDK106" s="519"/>
      <c r="NDL106" s="519"/>
      <c r="NDM106" s="519"/>
      <c r="NDN106" s="519"/>
      <c r="NDO106" s="519"/>
      <c r="NDP106" s="519"/>
      <c r="NDQ106" s="519"/>
      <c r="NDR106" s="519"/>
      <c r="NDS106" s="519"/>
      <c r="NDT106" s="519"/>
      <c r="NDU106" s="519"/>
      <c r="NDV106" s="519"/>
      <c r="NDW106" s="519"/>
      <c r="NDX106" s="519"/>
      <c r="NDY106" s="519"/>
      <c r="NDZ106" s="519"/>
      <c r="NEA106" s="519"/>
      <c r="NEB106" s="519"/>
      <c r="NEC106" s="519"/>
      <c r="NED106" s="519"/>
      <c r="NEE106" s="519"/>
      <c r="NEF106" s="519"/>
      <c r="NEG106" s="519"/>
      <c r="NEH106" s="519"/>
      <c r="NEI106" s="519"/>
      <c r="NEJ106" s="519"/>
      <c r="NEK106" s="519"/>
      <c r="NEL106" s="519"/>
      <c r="NEM106" s="519"/>
      <c r="NEN106" s="519"/>
      <c r="NEO106" s="519"/>
      <c r="NEP106" s="519"/>
      <c r="NEQ106" s="519"/>
      <c r="NER106" s="519"/>
      <c r="NES106" s="519"/>
      <c r="NET106" s="519"/>
      <c r="NEU106" s="519"/>
      <c r="NEV106" s="519"/>
      <c r="NEW106" s="519"/>
      <c r="NEX106" s="519"/>
      <c r="NEY106" s="519"/>
      <c r="NEZ106" s="519"/>
      <c r="NFA106" s="519"/>
      <c r="NFB106" s="519"/>
      <c r="NFC106" s="519"/>
      <c r="NFD106" s="519"/>
      <c r="NFE106" s="519"/>
      <c r="NFF106" s="519"/>
      <c r="NFG106" s="519"/>
      <c r="NFH106" s="519"/>
      <c r="NFI106" s="519"/>
      <c r="NFJ106" s="519"/>
      <c r="NFK106" s="519"/>
      <c r="NFL106" s="519"/>
      <c r="NFM106" s="519"/>
      <c r="NFN106" s="519"/>
      <c r="NFO106" s="519"/>
      <c r="NFP106" s="519"/>
      <c r="NFQ106" s="519"/>
      <c r="NFR106" s="519"/>
      <c r="NFS106" s="519"/>
      <c r="NFT106" s="519"/>
      <c r="NFU106" s="519"/>
      <c r="NFV106" s="519"/>
      <c r="NFW106" s="519"/>
      <c r="NFX106" s="519"/>
      <c r="NFY106" s="519"/>
      <c r="NFZ106" s="519"/>
      <c r="NGA106" s="519"/>
      <c r="NGB106" s="519"/>
      <c r="NGC106" s="519"/>
      <c r="NGD106" s="519"/>
      <c r="NGE106" s="519"/>
      <c r="NGF106" s="519"/>
      <c r="NGG106" s="519"/>
      <c r="NGH106" s="519"/>
      <c r="NGI106" s="519"/>
      <c r="NGJ106" s="519"/>
      <c r="NGK106" s="519"/>
      <c r="NGL106" s="519"/>
      <c r="NGM106" s="519"/>
      <c r="NGN106" s="519"/>
      <c r="NGO106" s="519"/>
      <c r="NGP106" s="519"/>
      <c r="NGQ106" s="519"/>
      <c r="NGR106" s="519"/>
      <c r="NGS106" s="519"/>
      <c r="NGT106" s="519"/>
      <c r="NGU106" s="519"/>
      <c r="NGV106" s="519"/>
      <c r="NGW106" s="519"/>
      <c r="NGX106" s="519"/>
      <c r="NGY106" s="519"/>
      <c r="NGZ106" s="519"/>
      <c r="NHA106" s="519"/>
      <c r="NHB106" s="519"/>
      <c r="NHC106" s="519"/>
      <c r="NHD106" s="519"/>
      <c r="NHE106" s="519"/>
      <c r="NHF106" s="519"/>
      <c r="NHG106" s="519"/>
      <c r="NHH106" s="519"/>
      <c r="NHI106" s="519"/>
      <c r="NHJ106" s="519"/>
      <c r="NHK106" s="519"/>
      <c r="NHL106" s="519"/>
      <c r="NHM106" s="519"/>
      <c r="NHN106" s="519"/>
      <c r="NHO106" s="519"/>
      <c r="NHP106" s="519"/>
      <c r="NHQ106" s="519"/>
      <c r="NHR106" s="519"/>
      <c r="NHS106" s="519"/>
      <c r="NHT106" s="519"/>
      <c r="NHU106" s="519"/>
      <c r="NHV106" s="519"/>
      <c r="NHW106" s="519"/>
      <c r="NHX106" s="519"/>
      <c r="NHY106" s="519"/>
      <c r="NHZ106" s="519"/>
      <c r="NIA106" s="519"/>
      <c r="NIB106" s="519"/>
      <c r="NIC106" s="519"/>
      <c r="NID106" s="519"/>
      <c r="NIE106" s="519"/>
      <c r="NIF106" s="519"/>
      <c r="NIG106" s="519"/>
      <c r="NIH106" s="519"/>
      <c r="NII106" s="519"/>
      <c r="NIJ106" s="519"/>
      <c r="NIK106" s="519"/>
      <c r="NIL106" s="519"/>
      <c r="NIM106" s="519"/>
      <c r="NIN106" s="519"/>
      <c r="NIO106" s="519"/>
      <c r="NIP106" s="519"/>
      <c r="NIQ106" s="519"/>
      <c r="NIR106" s="519"/>
      <c r="NIS106" s="519"/>
      <c r="NIT106" s="519"/>
      <c r="NIU106" s="519"/>
      <c r="NIV106" s="519"/>
      <c r="NIW106" s="519"/>
      <c r="NIX106" s="519"/>
      <c r="NIY106" s="519"/>
      <c r="NIZ106" s="519"/>
      <c r="NJA106" s="519"/>
      <c r="NJB106" s="519"/>
      <c r="NJC106" s="519"/>
      <c r="NJD106" s="519"/>
      <c r="NJE106" s="519"/>
      <c r="NJF106" s="519"/>
      <c r="NJG106" s="519"/>
      <c r="NJH106" s="519"/>
      <c r="NJI106" s="519"/>
      <c r="NJJ106" s="519"/>
      <c r="NJK106" s="519"/>
      <c r="NJL106" s="519"/>
      <c r="NJM106" s="519"/>
      <c r="NJN106" s="519"/>
      <c r="NJO106" s="519"/>
      <c r="NJP106" s="519"/>
      <c r="NJQ106" s="519"/>
      <c r="NJR106" s="519"/>
      <c r="NJS106" s="519"/>
      <c r="NJT106" s="519"/>
      <c r="NJU106" s="519"/>
      <c r="NJV106" s="519"/>
      <c r="NJW106" s="519"/>
      <c r="NJX106" s="519"/>
      <c r="NJY106" s="519"/>
      <c r="NJZ106" s="519"/>
      <c r="NKA106" s="519"/>
      <c r="NKB106" s="519"/>
      <c r="NKC106" s="519"/>
      <c r="NKD106" s="519"/>
      <c r="NKE106" s="519"/>
      <c r="NKF106" s="519"/>
      <c r="NKG106" s="519"/>
      <c r="NKH106" s="519"/>
      <c r="NKI106" s="519"/>
      <c r="NKJ106" s="519"/>
      <c r="NKK106" s="519"/>
      <c r="NKL106" s="519"/>
      <c r="NKM106" s="519"/>
      <c r="NKN106" s="519"/>
      <c r="NKO106" s="519"/>
      <c r="NKP106" s="519"/>
      <c r="NKQ106" s="519"/>
      <c r="NKR106" s="519"/>
      <c r="NKS106" s="519"/>
      <c r="NKT106" s="519"/>
      <c r="NKU106" s="519"/>
      <c r="NKV106" s="519"/>
      <c r="NKW106" s="519"/>
      <c r="NKX106" s="519"/>
      <c r="NKY106" s="519"/>
      <c r="NKZ106" s="519"/>
      <c r="NLA106" s="519"/>
      <c r="NLB106" s="519"/>
      <c r="NLC106" s="519"/>
      <c r="NLD106" s="519"/>
      <c r="NLE106" s="519"/>
      <c r="NLF106" s="519"/>
      <c r="NLG106" s="519"/>
      <c r="NLH106" s="519"/>
      <c r="NLI106" s="519"/>
      <c r="NLJ106" s="519"/>
      <c r="NLK106" s="519"/>
      <c r="NLL106" s="519"/>
      <c r="NLM106" s="519"/>
      <c r="NLN106" s="519"/>
      <c r="NLO106" s="519"/>
      <c r="NLP106" s="519"/>
      <c r="NLQ106" s="519"/>
      <c r="NLR106" s="519"/>
      <c r="NLS106" s="519"/>
      <c r="NLT106" s="519"/>
      <c r="NLU106" s="519"/>
      <c r="NLV106" s="519"/>
      <c r="NLW106" s="519"/>
      <c r="NLX106" s="519"/>
      <c r="NLY106" s="519"/>
      <c r="NLZ106" s="519"/>
      <c r="NMA106" s="519"/>
      <c r="NMB106" s="519"/>
      <c r="NMC106" s="519"/>
      <c r="NMD106" s="519"/>
      <c r="NME106" s="519"/>
      <c r="NMF106" s="519"/>
      <c r="NMG106" s="519"/>
      <c r="NMH106" s="519"/>
      <c r="NMI106" s="519"/>
      <c r="NMJ106" s="519"/>
      <c r="NMK106" s="519"/>
      <c r="NML106" s="519"/>
      <c r="NMM106" s="519"/>
      <c r="NMN106" s="519"/>
      <c r="NMO106" s="519"/>
      <c r="NMP106" s="519"/>
      <c r="NMQ106" s="519"/>
      <c r="NMR106" s="519"/>
      <c r="NMS106" s="519"/>
      <c r="NMT106" s="519"/>
      <c r="NMU106" s="519"/>
      <c r="NMV106" s="519"/>
      <c r="NMW106" s="519"/>
      <c r="NMX106" s="519"/>
      <c r="NMY106" s="519"/>
      <c r="NMZ106" s="519"/>
      <c r="NNA106" s="519"/>
      <c r="NNB106" s="519"/>
      <c r="NNC106" s="519"/>
      <c r="NND106" s="519"/>
      <c r="NNE106" s="519"/>
      <c r="NNF106" s="519"/>
      <c r="NNG106" s="519"/>
      <c r="NNH106" s="519"/>
      <c r="NNI106" s="519"/>
      <c r="NNJ106" s="519"/>
      <c r="NNK106" s="519"/>
      <c r="NNL106" s="519"/>
      <c r="NNM106" s="519"/>
      <c r="NNN106" s="519"/>
      <c r="NNO106" s="519"/>
      <c r="NNP106" s="519"/>
      <c r="NNQ106" s="519"/>
      <c r="NNR106" s="519"/>
      <c r="NNS106" s="519"/>
      <c r="NNT106" s="519"/>
      <c r="NNU106" s="519"/>
      <c r="NNV106" s="519"/>
      <c r="NNW106" s="519"/>
      <c r="NNX106" s="519"/>
      <c r="NNY106" s="519"/>
      <c r="NNZ106" s="519"/>
      <c r="NOA106" s="519"/>
      <c r="NOB106" s="519"/>
      <c r="NOC106" s="519"/>
      <c r="NOD106" s="519"/>
      <c r="NOE106" s="519"/>
      <c r="NOF106" s="519"/>
      <c r="NOG106" s="519"/>
      <c r="NOH106" s="519"/>
      <c r="NOI106" s="519"/>
      <c r="NOJ106" s="519"/>
      <c r="NOK106" s="519"/>
      <c r="NOL106" s="519"/>
      <c r="NOM106" s="519"/>
      <c r="NON106" s="519"/>
      <c r="NOO106" s="519"/>
      <c r="NOP106" s="519"/>
      <c r="NOQ106" s="519"/>
      <c r="NOR106" s="519"/>
      <c r="NOS106" s="519"/>
      <c r="NOT106" s="519"/>
      <c r="NOU106" s="519"/>
      <c r="NOV106" s="519"/>
      <c r="NOW106" s="519"/>
      <c r="NOX106" s="519"/>
      <c r="NOY106" s="519"/>
      <c r="NOZ106" s="519"/>
      <c r="NPA106" s="519"/>
      <c r="NPB106" s="519"/>
      <c r="NPC106" s="519"/>
      <c r="NPD106" s="519"/>
      <c r="NPE106" s="519"/>
      <c r="NPF106" s="519"/>
      <c r="NPG106" s="519"/>
      <c r="NPH106" s="519"/>
      <c r="NPI106" s="519"/>
      <c r="NPJ106" s="519"/>
      <c r="NPK106" s="519"/>
      <c r="NPL106" s="519"/>
      <c r="NPM106" s="519"/>
      <c r="NPN106" s="519"/>
      <c r="NPO106" s="519"/>
      <c r="NPP106" s="519"/>
      <c r="NPQ106" s="519"/>
      <c r="NPR106" s="519"/>
      <c r="NPS106" s="519"/>
      <c r="NPT106" s="519"/>
      <c r="NPU106" s="519"/>
      <c r="NPV106" s="519"/>
      <c r="NPW106" s="519"/>
      <c r="NPX106" s="519"/>
      <c r="NPY106" s="519"/>
      <c r="NPZ106" s="519"/>
      <c r="NQA106" s="519"/>
      <c r="NQB106" s="519"/>
      <c r="NQC106" s="519"/>
      <c r="NQD106" s="519"/>
      <c r="NQE106" s="519"/>
      <c r="NQF106" s="519"/>
      <c r="NQG106" s="519"/>
      <c r="NQH106" s="519"/>
      <c r="NQI106" s="519"/>
      <c r="NQJ106" s="519"/>
      <c r="NQK106" s="519"/>
      <c r="NQL106" s="519"/>
      <c r="NQM106" s="519"/>
      <c r="NQN106" s="519"/>
      <c r="NQO106" s="519"/>
      <c r="NQP106" s="519"/>
      <c r="NQQ106" s="519"/>
      <c r="NQR106" s="519"/>
      <c r="NQS106" s="519"/>
      <c r="NQT106" s="519"/>
      <c r="NQU106" s="519"/>
      <c r="NQV106" s="519"/>
      <c r="NQW106" s="519"/>
      <c r="NQX106" s="519"/>
      <c r="NQY106" s="519"/>
      <c r="NQZ106" s="519"/>
      <c r="NRA106" s="519"/>
      <c r="NRB106" s="519"/>
      <c r="NRC106" s="519"/>
      <c r="NRD106" s="519"/>
      <c r="NRE106" s="519"/>
      <c r="NRF106" s="519"/>
      <c r="NRG106" s="519"/>
      <c r="NRH106" s="519"/>
      <c r="NRI106" s="519"/>
      <c r="NRJ106" s="519"/>
      <c r="NRK106" s="519"/>
      <c r="NRL106" s="519"/>
      <c r="NRM106" s="519"/>
      <c r="NRN106" s="519"/>
      <c r="NRO106" s="519"/>
      <c r="NRP106" s="519"/>
      <c r="NRQ106" s="519"/>
      <c r="NRR106" s="519"/>
      <c r="NRS106" s="519"/>
      <c r="NRT106" s="519"/>
      <c r="NRU106" s="519"/>
      <c r="NRV106" s="519"/>
      <c r="NRW106" s="519"/>
      <c r="NRX106" s="519"/>
      <c r="NRY106" s="519"/>
      <c r="NRZ106" s="519"/>
      <c r="NSA106" s="519"/>
      <c r="NSB106" s="519"/>
      <c r="NSC106" s="519"/>
      <c r="NSD106" s="519"/>
      <c r="NSE106" s="519"/>
      <c r="NSF106" s="519"/>
      <c r="NSG106" s="519"/>
      <c r="NSH106" s="519"/>
      <c r="NSI106" s="519"/>
      <c r="NSJ106" s="519"/>
      <c r="NSK106" s="519"/>
      <c r="NSL106" s="519"/>
      <c r="NSM106" s="519"/>
      <c r="NSN106" s="519"/>
      <c r="NSO106" s="519"/>
      <c r="NSP106" s="519"/>
      <c r="NSQ106" s="519"/>
      <c r="NSR106" s="519"/>
      <c r="NSS106" s="519"/>
      <c r="NST106" s="519"/>
      <c r="NSU106" s="519"/>
      <c r="NSV106" s="519"/>
      <c r="NSW106" s="519"/>
      <c r="NSX106" s="519"/>
      <c r="NSY106" s="519"/>
      <c r="NSZ106" s="519"/>
      <c r="NTA106" s="519"/>
      <c r="NTB106" s="519"/>
      <c r="NTC106" s="519"/>
      <c r="NTD106" s="519"/>
      <c r="NTE106" s="519"/>
      <c r="NTF106" s="519"/>
      <c r="NTG106" s="519"/>
      <c r="NTH106" s="519"/>
      <c r="NTI106" s="519"/>
      <c r="NTJ106" s="519"/>
      <c r="NTK106" s="519"/>
      <c r="NTL106" s="519"/>
      <c r="NTM106" s="519"/>
      <c r="NTN106" s="519"/>
      <c r="NTO106" s="519"/>
      <c r="NTP106" s="519"/>
      <c r="NTQ106" s="519"/>
      <c r="NTR106" s="519"/>
      <c r="NTS106" s="519"/>
      <c r="NTT106" s="519"/>
      <c r="NTU106" s="519"/>
      <c r="NTV106" s="519"/>
      <c r="NTW106" s="519"/>
      <c r="NTX106" s="519"/>
      <c r="NTY106" s="519"/>
      <c r="NTZ106" s="519"/>
      <c r="NUA106" s="519"/>
      <c r="NUB106" s="519"/>
      <c r="NUC106" s="519"/>
      <c r="NUD106" s="519"/>
      <c r="NUE106" s="519"/>
      <c r="NUF106" s="519"/>
      <c r="NUG106" s="519"/>
      <c r="NUH106" s="519"/>
      <c r="NUI106" s="519"/>
      <c r="NUJ106" s="519"/>
      <c r="NUK106" s="519"/>
      <c r="NUL106" s="519"/>
      <c r="NUM106" s="519"/>
      <c r="NUN106" s="519"/>
      <c r="NUO106" s="519"/>
      <c r="NUP106" s="519"/>
      <c r="NUQ106" s="519"/>
      <c r="NUR106" s="519"/>
      <c r="NUS106" s="519"/>
      <c r="NUT106" s="519"/>
      <c r="NUU106" s="519"/>
      <c r="NUV106" s="519"/>
      <c r="NUW106" s="519"/>
      <c r="NUX106" s="519"/>
      <c r="NUY106" s="519"/>
      <c r="NUZ106" s="519"/>
      <c r="NVA106" s="519"/>
      <c r="NVB106" s="519"/>
      <c r="NVC106" s="519"/>
      <c r="NVD106" s="519"/>
      <c r="NVE106" s="519"/>
      <c r="NVF106" s="519"/>
      <c r="NVG106" s="519"/>
      <c r="NVH106" s="519"/>
      <c r="NVI106" s="519"/>
      <c r="NVJ106" s="519"/>
      <c r="NVK106" s="519"/>
      <c r="NVL106" s="519"/>
      <c r="NVM106" s="519"/>
      <c r="NVN106" s="519"/>
      <c r="NVO106" s="519"/>
      <c r="NVP106" s="519"/>
      <c r="NVQ106" s="519"/>
      <c r="NVR106" s="519"/>
      <c r="NVS106" s="519"/>
      <c r="NVT106" s="519"/>
      <c r="NVU106" s="519"/>
      <c r="NVV106" s="519"/>
      <c r="NVW106" s="519"/>
      <c r="NVX106" s="519"/>
      <c r="NVY106" s="519"/>
      <c r="NVZ106" s="519"/>
      <c r="NWA106" s="519"/>
      <c r="NWB106" s="519"/>
      <c r="NWC106" s="519"/>
      <c r="NWD106" s="519"/>
      <c r="NWE106" s="519"/>
      <c r="NWF106" s="519"/>
      <c r="NWG106" s="519"/>
      <c r="NWH106" s="519"/>
      <c r="NWI106" s="519"/>
      <c r="NWJ106" s="519"/>
      <c r="NWK106" s="519"/>
      <c r="NWL106" s="519"/>
      <c r="NWM106" s="519"/>
      <c r="NWN106" s="519"/>
      <c r="NWO106" s="519"/>
      <c r="NWP106" s="519"/>
      <c r="NWQ106" s="519"/>
      <c r="NWR106" s="519"/>
      <c r="NWS106" s="519"/>
      <c r="NWT106" s="519"/>
      <c r="NWU106" s="519"/>
      <c r="NWV106" s="519"/>
      <c r="NWW106" s="519"/>
      <c r="NWX106" s="519"/>
      <c r="NWY106" s="519"/>
      <c r="NWZ106" s="519"/>
      <c r="NXA106" s="519"/>
      <c r="NXB106" s="519"/>
      <c r="NXC106" s="519"/>
      <c r="NXD106" s="519"/>
      <c r="NXE106" s="519"/>
      <c r="NXF106" s="519"/>
      <c r="NXG106" s="519"/>
      <c r="NXH106" s="519"/>
      <c r="NXI106" s="519"/>
      <c r="NXJ106" s="519"/>
      <c r="NXK106" s="519"/>
      <c r="NXL106" s="519"/>
      <c r="NXM106" s="519"/>
      <c r="NXN106" s="519"/>
      <c r="NXO106" s="519"/>
      <c r="NXP106" s="519"/>
      <c r="NXQ106" s="519"/>
      <c r="NXR106" s="519"/>
      <c r="NXS106" s="519"/>
      <c r="NXT106" s="519"/>
      <c r="NXU106" s="519"/>
      <c r="NXV106" s="519"/>
      <c r="NXW106" s="519"/>
      <c r="NXX106" s="519"/>
      <c r="NXY106" s="519"/>
      <c r="NXZ106" s="519"/>
      <c r="NYA106" s="519"/>
      <c r="NYB106" s="519"/>
      <c r="NYC106" s="519"/>
      <c r="NYD106" s="519"/>
      <c r="NYE106" s="519"/>
      <c r="NYF106" s="519"/>
      <c r="NYG106" s="519"/>
      <c r="NYH106" s="519"/>
      <c r="NYI106" s="519"/>
      <c r="NYJ106" s="519"/>
      <c r="NYK106" s="519"/>
      <c r="NYL106" s="519"/>
      <c r="NYM106" s="519"/>
      <c r="NYN106" s="519"/>
      <c r="NYO106" s="519"/>
      <c r="NYP106" s="519"/>
      <c r="NYQ106" s="519"/>
      <c r="NYR106" s="519"/>
      <c r="NYS106" s="519"/>
      <c r="NYT106" s="519"/>
      <c r="NYU106" s="519"/>
      <c r="NYV106" s="519"/>
      <c r="NYW106" s="519"/>
      <c r="NYX106" s="519"/>
      <c r="NYY106" s="519"/>
      <c r="NYZ106" s="519"/>
      <c r="NZA106" s="519"/>
      <c r="NZB106" s="519"/>
      <c r="NZC106" s="519"/>
      <c r="NZD106" s="519"/>
      <c r="NZE106" s="519"/>
      <c r="NZF106" s="519"/>
      <c r="NZG106" s="519"/>
      <c r="NZH106" s="519"/>
      <c r="NZI106" s="519"/>
      <c r="NZJ106" s="519"/>
      <c r="NZK106" s="519"/>
      <c r="NZL106" s="519"/>
      <c r="NZM106" s="519"/>
      <c r="NZN106" s="519"/>
      <c r="NZO106" s="519"/>
      <c r="NZP106" s="519"/>
      <c r="NZQ106" s="519"/>
      <c r="NZR106" s="519"/>
      <c r="NZS106" s="519"/>
      <c r="NZT106" s="519"/>
      <c r="NZU106" s="519"/>
      <c r="NZV106" s="519"/>
      <c r="NZW106" s="519"/>
      <c r="NZX106" s="519"/>
      <c r="NZY106" s="519"/>
      <c r="NZZ106" s="519"/>
      <c r="OAA106" s="519"/>
      <c r="OAB106" s="519"/>
      <c r="OAC106" s="519"/>
      <c r="OAD106" s="519"/>
      <c r="OAE106" s="519"/>
      <c r="OAF106" s="519"/>
      <c r="OAG106" s="519"/>
      <c r="OAH106" s="519"/>
      <c r="OAI106" s="519"/>
      <c r="OAJ106" s="519"/>
      <c r="OAK106" s="519"/>
      <c r="OAL106" s="519"/>
      <c r="OAM106" s="519"/>
      <c r="OAN106" s="519"/>
      <c r="OAO106" s="519"/>
      <c r="OAP106" s="519"/>
      <c r="OAQ106" s="519"/>
      <c r="OAR106" s="519"/>
      <c r="OAS106" s="519"/>
      <c r="OAT106" s="519"/>
      <c r="OAU106" s="519"/>
      <c r="OAV106" s="519"/>
      <c r="OAW106" s="519"/>
      <c r="OAX106" s="519"/>
      <c r="OAY106" s="519"/>
      <c r="OAZ106" s="519"/>
      <c r="OBA106" s="519"/>
      <c r="OBB106" s="519"/>
      <c r="OBC106" s="519"/>
      <c r="OBD106" s="519"/>
      <c r="OBE106" s="519"/>
      <c r="OBF106" s="519"/>
      <c r="OBG106" s="519"/>
      <c r="OBH106" s="519"/>
      <c r="OBI106" s="519"/>
      <c r="OBJ106" s="519"/>
      <c r="OBK106" s="519"/>
      <c r="OBL106" s="519"/>
      <c r="OBM106" s="519"/>
      <c r="OBN106" s="519"/>
      <c r="OBO106" s="519"/>
      <c r="OBP106" s="519"/>
      <c r="OBQ106" s="519"/>
      <c r="OBR106" s="519"/>
      <c r="OBS106" s="519"/>
      <c r="OBT106" s="519"/>
      <c r="OBU106" s="519"/>
      <c r="OBV106" s="519"/>
      <c r="OBW106" s="519"/>
      <c r="OBX106" s="519"/>
      <c r="OBY106" s="519"/>
      <c r="OBZ106" s="519"/>
      <c r="OCA106" s="519"/>
      <c r="OCB106" s="519"/>
      <c r="OCC106" s="519"/>
      <c r="OCD106" s="519"/>
      <c r="OCE106" s="519"/>
      <c r="OCF106" s="519"/>
      <c r="OCG106" s="519"/>
      <c r="OCH106" s="519"/>
      <c r="OCI106" s="519"/>
      <c r="OCJ106" s="519"/>
      <c r="OCK106" s="519"/>
      <c r="OCL106" s="519"/>
      <c r="OCM106" s="519"/>
      <c r="OCN106" s="519"/>
      <c r="OCO106" s="519"/>
      <c r="OCP106" s="519"/>
      <c r="OCQ106" s="519"/>
      <c r="OCR106" s="519"/>
      <c r="OCS106" s="519"/>
      <c r="OCT106" s="519"/>
      <c r="OCU106" s="519"/>
      <c r="OCV106" s="519"/>
      <c r="OCW106" s="519"/>
      <c r="OCX106" s="519"/>
      <c r="OCY106" s="519"/>
      <c r="OCZ106" s="519"/>
      <c r="ODA106" s="519"/>
      <c r="ODB106" s="519"/>
      <c r="ODC106" s="519"/>
      <c r="ODD106" s="519"/>
      <c r="ODE106" s="519"/>
      <c r="ODF106" s="519"/>
      <c r="ODG106" s="519"/>
      <c r="ODH106" s="519"/>
      <c r="ODI106" s="519"/>
      <c r="ODJ106" s="519"/>
      <c r="ODK106" s="519"/>
      <c r="ODL106" s="519"/>
      <c r="ODM106" s="519"/>
      <c r="ODN106" s="519"/>
      <c r="ODO106" s="519"/>
      <c r="ODP106" s="519"/>
      <c r="ODQ106" s="519"/>
      <c r="ODR106" s="519"/>
      <c r="ODS106" s="519"/>
      <c r="ODT106" s="519"/>
      <c r="ODU106" s="519"/>
      <c r="ODV106" s="519"/>
      <c r="ODW106" s="519"/>
      <c r="ODX106" s="519"/>
      <c r="ODY106" s="519"/>
      <c r="ODZ106" s="519"/>
      <c r="OEA106" s="519"/>
      <c r="OEB106" s="519"/>
      <c r="OEC106" s="519"/>
      <c r="OED106" s="519"/>
      <c r="OEE106" s="519"/>
      <c r="OEF106" s="519"/>
      <c r="OEG106" s="519"/>
      <c r="OEH106" s="519"/>
      <c r="OEI106" s="519"/>
      <c r="OEJ106" s="519"/>
      <c r="OEK106" s="519"/>
      <c r="OEL106" s="519"/>
      <c r="OEM106" s="519"/>
      <c r="OEN106" s="519"/>
      <c r="OEO106" s="519"/>
      <c r="OEP106" s="519"/>
      <c r="OEQ106" s="519"/>
      <c r="OER106" s="519"/>
      <c r="OES106" s="519"/>
      <c r="OET106" s="519"/>
      <c r="OEU106" s="519"/>
      <c r="OEV106" s="519"/>
      <c r="OEW106" s="519"/>
      <c r="OEX106" s="519"/>
      <c r="OEY106" s="519"/>
      <c r="OEZ106" s="519"/>
      <c r="OFA106" s="519"/>
      <c r="OFB106" s="519"/>
      <c r="OFC106" s="519"/>
      <c r="OFD106" s="519"/>
      <c r="OFE106" s="519"/>
      <c r="OFF106" s="519"/>
      <c r="OFG106" s="519"/>
      <c r="OFH106" s="519"/>
      <c r="OFI106" s="519"/>
      <c r="OFJ106" s="519"/>
      <c r="OFK106" s="519"/>
      <c r="OFL106" s="519"/>
      <c r="OFM106" s="519"/>
      <c r="OFN106" s="519"/>
      <c r="OFO106" s="519"/>
      <c r="OFP106" s="519"/>
      <c r="OFQ106" s="519"/>
      <c r="OFR106" s="519"/>
      <c r="OFS106" s="519"/>
      <c r="OFT106" s="519"/>
      <c r="OFU106" s="519"/>
      <c r="OFV106" s="519"/>
      <c r="OFW106" s="519"/>
      <c r="OFX106" s="519"/>
      <c r="OFY106" s="519"/>
      <c r="OFZ106" s="519"/>
      <c r="OGA106" s="519"/>
      <c r="OGB106" s="519"/>
      <c r="OGC106" s="519"/>
      <c r="OGD106" s="519"/>
      <c r="OGE106" s="519"/>
      <c r="OGF106" s="519"/>
      <c r="OGG106" s="519"/>
      <c r="OGH106" s="519"/>
      <c r="OGI106" s="519"/>
      <c r="OGJ106" s="519"/>
      <c r="OGK106" s="519"/>
      <c r="OGL106" s="519"/>
      <c r="OGM106" s="519"/>
      <c r="OGN106" s="519"/>
      <c r="OGO106" s="519"/>
      <c r="OGP106" s="519"/>
      <c r="OGQ106" s="519"/>
      <c r="OGR106" s="519"/>
      <c r="OGS106" s="519"/>
      <c r="OGT106" s="519"/>
      <c r="OGU106" s="519"/>
      <c r="OGV106" s="519"/>
      <c r="OGW106" s="519"/>
      <c r="OGX106" s="519"/>
      <c r="OGY106" s="519"/>
      <c r="OGZ106" s="519"/>
      <c r="OHA106" s="519"/>
      <c r="OHB106" s="519"/>
      <c r="OHC106" s="519"/>
      <c r="OHD106" s="519"/>
      <c r="OHE106" s="519"/>
      <c r="OHF106" s="519"/>
      <c r="OHG106" s="519"/>
      <c r="OHH106" s="519"/>
      <c r="OHI106" s="519"/>
      <c r="OHJ106" s="519"/>
      <c r="OHK106" s="519"/>
      <c r="OHL106" s="519"/>
      <c r="OHM106" s="519"/>
      <c r="OHN106" s="519"/>
      <c r="OHO106" s="519"/>
      <c r="OHP106" s="519"/>
      <c r="OHQ106" s="519"/>
      <c r="OHR106" s="519"/>
      <c r="OHS106" s="519"/>
      <c r="OHT106" s="519"/>
      <c r="OHU106" s="519"/>
      <c r="OHV106" s="519"/>
      <c r="OHW106" s="519"/>
      <c r="OHX106" s="519"/>
      <c r="OHY106" s="519"/>
      <c r="OHZ106" s="519"/>
      <c r="OIA106" s="519"/>
      <c r="OIB106" s="519"/>
      <c r="OIC106" s="519"/>
      <c r="OID106" s="519"/>
      <c r="OIE106" s="519"/>
      <c r="OIF106" s="519"/>
      <c r="OIG106" s="519"/>
      <c r="OIH106" s="519"/>
      <c r="OII106" s="519"/>
      <c r="OIJ106" s="519"/>
      <c r="OIK106" s="519"/>
      <c r="OIL106" s="519"/>
      <c r="OIM106" s="519"/>
      <c r="OIN106" s="519"/>
      <c r="OIO106" s="519"/>
      <c r="OIP106" s="519"/>
      <c r="OIQ106" s="519"/>
      <c r="OIR106" s="519"/>
      <c r="OIS106" s="519"/>
      <c r="OIT106" s="519"/>
      <c r="OIU106" s="519"/>
      <c r="OIV106" s="519"/>
      <c r="OIW106" s="519"/>
      <c r="OIX106" s="519"/>
      <c r="OIY106" s="519"/>
      <c r="OIZ106" s="519"/>
      <c r="OJA106" s="519"/>
      <c r="OJB106" s="519"/>
      <c r="OJC106" s="519"/>
      <c r="OJD106" s="519"/>
      <c r="OJE106" s="519"/>
      <c r="OJF106" s="519"/>
      <c r="OJG106" s="519"/>
      <c r="OJH106" s="519"/>
      <c r="OJI106" s="519"/>
      <c r="OJJ106" s="519"/>
      <c r="OJK106" s="519"/>
      <c r="OJL106" s="519"/>
      <c r="OJM106" s="519"/>
      <c r="OJN106" s="519"/>
      <c r="OJO106" s="519"/>
      <c r="OJP106" s="519"/>
      <c r="OJQ106" s="519"/>
      <c r="OJR106" s="519"/>
      <c r="OJS106" s="519"/>
      <c r="OJT106" s="519"/>
      <c r="OJU106" s="519"/>
      <c r="OJV106" s="519"/>
      <c r="OJW106" s="519"/>
      <c r="OJX106" s="519"/>
      <c r="OJY106" s="519"/>
      <c r="OJZ106" s="519"/>
      <c r="OKA106" s="519"/>
      <c r="OKB106" s="519"/>
      <c r="OKC106" s="519"/>
      <c r="OKD106" s="519"/>
      <c r="OKE106" s="519"/>
      <c r="OKF106" s="519"/>
      <c r="OKG106" s="519"/>
      <c r="OKH106" s="519"/>
      <c r="OKI106" s="519"/>
      <c r="OKJ106" s="519"/>
      <c r="OKK106" s="519"/>
      <c r="OKL106" s="519"/>
      <c r="OKM106" s="519"/>
      <c r="OKN106" s="519"/>
      <c r="OKO106" s="519"/>
      <c r="OKP106" s="519"/>
      <c r="OKQ106" s="519"/>
      <c r="OKR106" s="519"/>
      <c r="OKS106" s="519"/>
      <c r="OKT106" s="519"/>
      <c r="OKU106" s="519"/>
      <c r="OKV106" s="519"/>
      <c r="OKW106" s="519"/>
      <c r="OKX106" s="519"/>
      <c r="OKY106" s="519"/>
      <c r="OKZ106" s="519"/>
      <c r="OLA106" s="519"/>
      <c r="OLB106" s="519"/>
      <c r="OLC106" s="519"/>
      <c r="OLD106" s="519"/>
      <c r="OLE106" s="519"/>
      <c r="OLF106" s="519"/>
      <c r="OLG106" s="519"/>
      <c r="OLH106" s="519"/>
      <c r="OLI106" s="519"/>
      <c r="OLJ106" s="519"/>
      <c r="OLK106" s="519"/>
      <c r="OLL106" s="519"/>
      <c r="OLM106" s="519"/>
      <c r="OLN106" s="519"/>
      <c r="OLO106" s="519"/>
      <c r="OLP106" s="519"/>
      <c r="OLQ106" s="519"/>
      <c r="OLR106" s="519"/>
      <c r="OLS106" s="519"/>
      <c r="OLT106" s="519"/>
      <c r="OLU106" s="519"/>
      <c r="OLV106" s="519"/>
      <c r="OLW106" s="519"/>
      <c r="OLX106" s="519"/>
      <c r="OLY106" s="519"/>
      <c r="OLZ106" s="519"/>
      <c r="OMA106" s="519"/>
      <c r="OMB106" s="519"/>
      <c r="OMC106" s="519"/>
      <c r="OMD106" s="519"/>
      <c r="OME106" s="519"/>
      <c r="OMF106" s="519"/>
      <c r="OMG106" s="519"/>
      <c r="OMH106" s="519"/>
      <c r="OMI106" s="519"/>
      <c r="OMJ106" s="519"/>
      <c r="OMK106" s="519"/>
      <c r="OML106" s="519"/>
      <c r="OMM106" s="519"/>
      <c r="OMN106" s="519"/>
      <c r="OMO106" s="519"/>
      <c r="OMP106" s="519"/>
      <c r="OMQ106" s="519"/>
      <c r="OMR106" s="519"/>
      <c r="OMS106" s="519"/>
      <c r="OMT106" s="519"/>
      <c r="OMU106" s="519"/>
      <c r="OMV106" s="519"/>
      <c r="OMW106" s="519"/>
      <c r="OMX106" s="519"/>
      <c r="OMY106" s="519"/>
      <c r="OMZ106" s="519"/>
      <c r="ONA106" s="519"/>
      <c r="ONB106" s="519"/>
      <c r="ONC106" s="519"/>
      <c r="OND106" s="519"/>
      <c r="ONE106" s="519"/>
      <c r="ONF106" s="519"/>
      <c r="ONG106" s="519"/>
      <c r="ONH106" s="519"/>
      <c r="ONI106" s="519"/>
      <c r="ONJ106" s="519"/>
      <c r="ONK106" s="519"/>
      <c r="ONL106" s="519"/>
      <c r="ONM106" s="519"/>
      <c r="ONN106" s="519"/>
      <c r="ONO106" s="519"/>
      <c r="ONP106" s="519"/>
      <c r="ONQ106" s="519"/>
      <c r="ONR106" s="519"/>
      <c r="ONS106" s="519"/>
      <c r="ONT106" s="519"/>
      <c r="ONU106" s="519"/>
      <c r="ONV106" s="519"/>
      <c r="ONW106" s="519"/>
      <c r="ONX106" s="519"/>
      <c r="ONY106" s="519"/>
      <c r="ONZ106" s="519"/>
      <c r="OOA106" s="519"/>
      <c r="OOB106" s="519"/>
      <c r="OOC106" s="519"/>
      <c r="OOD106" s="519"/>
      <c r="OOE106" s="519"/>
      <c r="OOF106" s="519"/>
      <c r="OOG106" s="519"/>
      <c r="OOH106" s="519"/>
      <c r="OOI106" s="519"/>
      <c r="OOJ106" s="519"/>
      <c r="OOK106" s="519"/>
      <c r="OOL106" s="519"/>
      <c r="OOM106" s="519"/>
      <c r="OON106" s="519"/>
      <c r="OOO106" s="519"/>
      <c r="OOP106" s="519"/>
      <c r="OOQ106" s="519"/>
      <c r="OOR106" s="519"/>
      <c r="OOS106" s="519"/>
      <c r="OOT106" s="519"/>
      <c r="OOU106" s="519"/>
      <c r="OOV106" s="519"/>
      <c r="OOW106" s="519"/>
      <c r="OOX106" s="519"/>
      <c r="OOY106" s="519"/>
      <c r="OOZ106" s="519"/>
      <c r="OPA106" s="519"/>
      <c r="OPB106" s="519"/>
      <c r="OPC106" s="519"/>
      <c r="OPD106" s="519"/>
      <c r="OPE106" s="519"/>
      <c r="OPF106" s="519"/>
      <c r="OPG106" s="519"/>
      <c r="OPH106" s="519"/>
      <c r="OPI106" s="519"/>
      <c r="OPJ106" s="519"/>
      <c r="OPK106" s="519"/>
      <c r="OPL106" s="519"/>
      <c r="OPM106" s="519"/>
      <c r="OPN106" s="519"/>
      <c r="OPO106" s="519"/>
      <c r="OPP106" s="519"/>
      <c r="OPQ106" s="519"/>
      <c r="OPR106" s="519"/>
      <c r="OPS106" s="519"/>
      <c r="OPT106" s="519"/>
      <c r="OPU106" s="519"/>
      <c r="OPV106" s="519"/>
      <c r="OPW106" s="519"/>
      <c r="OPX106" s="519"/>
      <c r="OPY106" s="519"/>
      <c r="OPZ106" s="519"/>
      <c r="OQA106" s="519"/>
      <c r="OQB106" s="519"/>
      <c r="OQC106" s="519"/>
      <c r="OQD106" s="519"/>
      <c r="OQE106" s="519"/>
      <c r="OQF106" s="519"/>
      <c r="OQG106" s="519"/>
      <c r="OQH106" s="519"/>
      <c r="OQI106" s="519"/>
      <c r="OQJ106" s="519"/>
      <c r="OQK106" s="519"/>
      <c r="OQL106" s="519"/>
      <c r="OQM106" s="519"/>
      <c r="OQN106" s="519"/>
      <c r="OQO106" s="519"/>
      <c r="OQP106" s="519"/>
      <c r="OQQ106" s="519"/>
      <c r="OQR106" s="519"/>
      <c r="OQS106" s="519"/>
      <c r="OQT106" s="519"/>
      <c r="OQU106" s="519"/>
      <c r="OQV106" s="519"/>
      <c r="OQW106" s="519"/>
      <c r="OQX106" s="519"/>
      <c r="OQY106" s="519"/>
      <c r="OQZ106" s="519"/>
      <c r="ORA106" s="519"/>
      <c r="ORB106" s="519"/>
      <c r="ORC106" s="519"/>
      <c r="ORD106" s="519"/>
      <c r="ORE106" s="519"/>
      <c r="ORF106" s="519"/>
      <c r="ORG106" s="519"/>
      <c r="ORH106" s="519"/>
      <c r="ORI106" s="519"/>
      <c r="ORJ106" s="519"/>
      <c r="ORK106" s="519"/>
      <c r="ORL106" s="519"/>
      <c r="ORM106" s="519"/>
      <c r="ORN106" s="519"/>
      <c r="ORO106" s="519"/>
      <c r="ORP106" s="519"/>
      <c r="ORQ106" s="519"/>
      <c r="ORR106" s="519"/>
      <c r="ORS106" s="519"/>
      <c r="ORT106" s="519"/>
      <c r="ORU106" s="519"/>
      <c r="ORV106" s="519"/>
      <c r="ORW106" s="519"/>
      <c r="ORX106" s="519"/>
      <c r="ORY106" s="519"/>
      <c r="ORZ106" s="519"/>
      <c r="OSA106" s="519"/>
      <c r="OSB106" s="519"/>
      <c r="OSC106" s="519"/>
      <c r="OSD106" s="519"/>
      <c r="OSE106" s="519"/>
      <c r="OSF106" s="519"/>
      <c r="OSG106" s="519"/>
      <c r="OSH106" s="519"/>
      <c r="OSI106" s="519"/>
      <c r="OSJ106" s="519"/>
      <c r="OSK106" s="519"/>
      <c r="OSL106" s="519"/>
      <c r="OSM106" s="519"/>
      <c r="OSN106" s="519"/>
      <c r="OSO106" s="519"/>
      <c r="OSP106" s="519"/>
      <c r="OSQ106" s="519"/>
      <c r="OSR106" s="519"/>
      <c r="OSS106" s="519"/>
      <c r="OST106" s="519"/>
      <c r="OSU106" s="519"/>
      <c r="OSV106" s="519"/>
      <c r="OSW106" s="519"/>
      <c r="OSX106" s="519"/>
      <c r="OSY106" s="519"/>
      <c r="OSZ106" s="519"/>
      <c r="OTA106" s="519"/>
      <c r="OTB106" s="519"/>
      <c r="OTC106" s="519"/>
      <c r="OTD106" s="519"/>
      <c r="OTE106" s="519"/>
      <c r="OTF106" s="519"/>
      <c r="OTG106" s="519"/>
      <c r="OTH106" s="519"/>
      <c r="OTI106" s="519"/>
      <c r="OTJ106" s="519"/>
      <c r="OTK106" s="519"/>
      <c r="OTL106" s="519"/>
      <c r="OTM106" s="519"/>
      <c r="OTN106" s="519"/>
      <c r="OTO106" s="519"/>
      <c r="OTP106" s="519"/>
      <c r="OTQ106" s="519"/>
      <c r="OTR106" s="519"/>
      <c r="OTS106" s="519"/>
      <c r="OTT106" s="519"/>
      <c r="OTU106" s="519"/>
      <c r="OTV106" s="519"/>
      <c r="OTW106" s="519"/>
      <c r="OTX106" s="519"/>
      <c r="OTY106" s="519"/>
      <c r="OTZ106" s="519"/>
      <c r="OUA106" s="519"/>
      <c r="OUB106" s="519"/>
      <c r="OUC106" s="519"/>
      <c r="OUD106" s="519"/>
      <c r="OUE106" s="519"/>
      <c r="OUF106" s="519"/>
      <c r="OUG106" s="519"/>
      <c r="OUH106" s="519"/>
      <c r="OUI106" s="519"/>
      <c r="OUJ106" s="519"/>
      <c r="OUK106" s="519"/>
      <c r="OUL106" s="519"/>
      <c r="OUM106" s="519"/>
      <c r="OUN106" s="519"/>
      <c r="OUO106" s="519"/>
      <c r="OUP106" s="519"/>
      <c r="OUQ106" s="519"/>
      <c r="OUR106" s="519"/>
      <c r="OUS106" s="519"/>
      <c r="OUT106" s="519"/>
      <c r="OUU106" s="519"/>
      <c r="OUV106" s="519"/>
      <c r="OUW106" s="519"/>
      <c r="OUX106" s="519"/>
      <c r="OUY106" s="519"/>
      <c r="OUZ106" s="519"/>
      <c r="OVA106" s="519"/>
      <c r="OVB106" s="519"/>
      <c r="OVC106" s="519"/>
      <c r="OVD106" s="519"/>
      <c r="OVE106" s="519"/>
      <c r="OVF106" s="519"/>
      <c r="OVG106" s="519"/>
      <c r="OVH106" s="519"/>
      <c r="OVI106" s="519"/>
      <c r="OVJ106" s="519"/>
      <c r="OVK106" s="519"/>
      <c r="OVL106" s="519"/>
      <c r="OVM106" s="519"/>
      <c r="OVN106" s="519"/>
      <c r="OVO106" s="519"/>
      <c r="OVP106" s="519"/>
      <c r="OVQ106" s="519"/>
      <c r="OVR106" s="519"/>
      <c r="OVS106" s="519"/>
      <c r="OVT106" s="519"/>
      <c r="OVU106" s="519"/>
      <c r="OVV106" s="519"/>
      <c r="OVW106" s="519"/>
      <c r="OVX106" s="519"/>
      <c r="OVY106" s="519"/>
      <c r="OVZ106" s="519"/>
      <c r="OWA106" s="519"/>
      <c r="OWB106" s="519"/>
      <c r="OWC106" s="519"/>
      <c r="OWD106" s="519"/>
      <c r="OWE106" s="519"/>
      <c r="OWF106" s="519"/>
      <c r="OWG106" s="519"/>
      <c r="OWH106" s="519"/>
      <c r="OWI106" s="519"/>
      <c r="OWJ106" s="519"/>
      <c r="OWK106" s="519"/>
      <c r="OWL106" s="519"/>
      <c r="OWM106" s="519"/>
      <c r="OWN106" s="519"/>
      <c r="OWO106" s="519"/>
      <c r="OWP106" s="519"/>
      <c r="OWQ106" s="519"/>
      <c r="OWR106" s="519"/>
      <c r="OWS106" s="519"/>
      <c r="OWT106" s="519"/>
      <c r="OWU106" s="519"/>
      <c r="OWV106" s="519"/>
      <c r="OWW106" s="519"/>
      <c r="OWX106" s="519"/>
      <c r="OWY106" s="519"/>
      <c r="OWZ106" s="519"/>
      <c r="OXA106" s="519"/>
      <c r="OXB106" s="519"/>
      <c r="OXC106" s="519"/>
      <c r="OXD106" s="519"/>
      <c r="OXE106" s="519"/>
      <c r="OXF106" s="519"/>
      <c r="OXG106" s="519"/>
      <c r="OXH106" s="519"/>
      <c r="OXI106" s="519"/>
      <c r="OXJ106" s="519"/>
      <c r="OXK106" s="519"/>
      <c r="OXL106" s="519"/>
      <c r="OXM106" s="519"/>
      <c r="OXN106" s="519"/>
      <c r="OXO106" s="519"/>
      <c r="OXP106" s="519"/>
      <c r="OXQ106" s="519"/>
      <c r="OXR106" s="519"/>
      <c r="OXS106" s="519"/>
      <c r="OXT106" s="519"/>
      <c r="OXU106" s="519"/>
      <c r="OXV106" s="519"/>
      <c r="OXW106" s="519"/>
      <c r="OXX106" s="519"/>
      <c r="OXY106" s="519"/>
      <c r="OXZ106" s="519"/>
      <c r="OYA106" s="519"/>
      <c r="OYB106" s="519"/>
      <c r="OYC106" s="519"/>
      <c r="OYD106" s="519"/>
      <c r="OYE106" s="519"/>
      <c r="OYF106" s="519"/>
      <c r="OYG106" s="519"/>
      <c r="OYH106" s="519"/>
      <c r="OYI106" s="519"/>
      <c r="OYJ106" s="519"/>
      <c r="OYK106" s="519"/>
      <c r="OYL106" s="519"/>
      <c r="OYM106" s="519"/>
      <c r="OYN106" s="519"/>
      <c r="OYO106" s="519"/>
      <c r="OYP106" s="519"/>
      <c r="OYQ106" s="519"/>
      <c r="OYR106" s="519"/>
      <c r="OYS106" s="519"/>
      <c r="OYT106" s="519"/>
      <c r="OYU106" s="519"/>
      <c r="OYV106" s="519"/>
      <c r="OYW106" s="519"/>
      <c r="OYX106" s="519"/>
      <c r="OYY106" s="519"/>
      <c r="OYZ106" s="519"/>
      <c r="OZA106" s="519"/>
      <c r="OZB106" s="519"/>
      <c r="OZC106" s="519"/>
      <c r="OZD106" s="519"/>
      <c r="OZE106" s="519"/>
      <c r="OZF106" s="519"/>
      <c r="OZG106" s="519"/>
      <c r="OZH106" s="519"/>
      <c r="OZI106" s="519"/>
      <c r="OZJ106" s="519"/>
      <c r="OZK106" s="519"/>
      <c r="OZL106" s="519"/>
      <c r="OZM106" s="519"/>
      <c r="OZN106" s="519"/>
      <c r="OZO106" s="519"/>
      <c r="OZP106" s="519"/>
      <c r="OZQ106" s="519"/>
      <c r="OZR106" s="519"/>
      <c r="OZS106" s="519"/>
      <c r="OZT106" s="519"/>
      <c r="OZU106" s="519"/>
      <c r="OZV106" s="519"/>
      <c r="OZW106" s="519"/>
      <c r="OZX106" s="519"/>
      <c r="OZY106" s="519"/>
      <c r="OZZ106" s="519"/>
      <c r="PAA106" s="519"/>
      <c r="PAB106" s="519"/>
      <c r="PAC106" s="519"/>
      <c r="PAD106" s="519"/>
      <c r="PAE106" s="519"/>
      <c r="PAF106" s="519"/>
      <c r="PAG106" s="519"/>
      <c r="PAH106" s="519"/>
      <c r="PAI106" s="519"/>
      <c r="PAJ106" s="519"/>
      <c r="PAK106" s="519"/>
      <c r="PAL106" s="519"/>
      <c r="PAM106" s="519"/>
      <c r="PAN106" s="519"/>
      <c r="PAO106" s="519"/>
      <c r="PAP106" s="519"/>
      <c r="PAQ106" s="519"/>
      <c r="PAR106" s="519"/>
      <c r="PAS106" s="519"/>
      <c r="PAT106" s="519"/>
      <c r="PAU106" s="519"/>
      <c r="PAV106" s="519"/>
      <c r="PAW106" s="519"/>
      <c r="PAX106" s="519"/>
      <c r="PAY106" s="519"/>
      <c r="PAZ106" s="519"/>
      <c r="PBA106" s="519"/>
      <c r="PBB106" s="519"/>
      <c r="PBC106" s="519"/>
      <c r="PBD106" s="519"/>
      <c r="PBE106" s="519"/>
      <c r="PBF106" s="519"/>
      <c r="PBG106" s="519"/>
      <c r="PBH106" s="519"/>
      <c r="PBI106" s="519"/>
      <c r="PBJ106" s="519"/>
      <c r="PBK106" s="519"/>
      <c r="PBL106" s="519"/>
      <c r="PBM106" s="519"/>
      <c r="PBN106" s="519"/>
      <c r="PBO106" s="519"/>
      <c r="PBP106" s="519"/>
      <c r="PBQ106" s="519"/>
      <c r="PBR106" s="519"/>
      <c r="PBS106" s="519"/>
      <c r="PBT106" s="519"/>
      <c r="PBU106" s="519"/>
      <c r="PBV106" s="519"/>
      <c r="PBW106" s="519"/>
      <c r="PBX106" s="519"/>
      <c r="PBY106" s="519"/>
      <c r="PBZ106" s="519"/>
      <c r="PCA106" s="519"/>
      <c r="PCB106" s="519"/>
      <c r="PCC106" s="519"/>
      <c r="PCD106" s="519"/>
      <c r="PCE106" s="519"/>
      <c r="PCF106" s="519"/>
      <c r="PCG106" s="519"/>
      <c r="PCH106" s="519"/>
      <c r="PCI106" s="519"/>
      <c r="PCJ106" s="519"/>
      <c r="PCK106" s="519"/>
      <c r="PCL106" s="519"/>
      <c r="PCM106" s="519"/>
      <c r="PCN106" s="519"/>
      <c r="PCO106" s="519"/>
      <c r="PCP106" s="519"/>
      <c r="PCQ106" s="519"/>
      <c r="PCR106" s="519"/>
      <c r="PCS106" s="519"/>
      <c r="PCT106" s="519"/>
      <c r="PCU106" s="519"/>
      <c r="PCV106" s="519"/>
      <c r="PCW106" s="519"/>
      <c r="PCX106" s="519"/>
      <c r="PCY106" s="519"/>
      <c r="PCZ106" s="519"/>
      <c r="PDA106" s="519"/>
      <c r="PDB106" s="519"/>
      <c r="PDC106" s="519"/>
      <c r="PDD106" s="519"/>
      <c r="PDE106" s="519"/>
      <c r="PDF106" s="519"/>
      <c r="PDG106" s="519"/>
      <c r="PDH106" s="519"/>
      <c r="PDI106" s="519"/>
      <c r="PDJ106" s="519"/>
      <c r="PDK106" s="519"/>
      <c r="PDL106" s="519"/>
      <c r="PDM106" s="519"/>
      <c r="PDN106" s="519"/>
      <c r="PDO106" s="519"/>
      <c r="PDP106" s="519"/>
      <c r="PDQ106" s="519"/>
      <c r="PDR106" s="519"/>
      <c r="PDS106" s="519"/>
      <c r="PDT106" s="519"/>
      <c r="PDU106" s="519"/>
      <c r="PDV106" s="519"/>
      <c r="PDW106" s="519"/>
      <c r="PDX106" s="519"/>
      <c r="PDY106" s="519"/>
      <c r="PDZ106" s="519"/>
      <c r="PEA106" s="519"/>
      <c r="PEB106" s="519"/>
      <c r="PEC106" s="519"/>
      <c r="PED106" s="519"/>
      <c r="PEE106" s="519"/>
      <c r="PEF106" s="519"/>
      <c r="PEG106" s="519"/>
      <c r="PEH106" s="519"/>
      <c r="PEI106" s="519"/>
      <c r="PEJ106" s="519"/>
      <c r="PEK106" s="519"/>
      <c r="PEL106" s="519"/>
      <c r="PEM106" s="519"/>
      <c r="PEN106" s="519"/>
      <c r="PEO106" s="519"/>
      <c r="PEP106" s="519"/>
      <c r="PEQ106" s="519"/>
      <c r="PER106" s="519"/>
      <c r="PES106" s="519"/>
      <c r="PET106" s="519"/>
      <c r="PEU106" s="519"/>
      <c r="PEV106" s="519"/>
      <c r="PEW106" s="519"/>
      <c r="PEX106" s="519"/>
      <c r="PEY106" s="519"/>
      <c r="PEZ106" s="519"/>
      <c r="PFA106" s="519"/>
      <c r="PFB106" s="519"/>
      <c r="PFC106" s="519"/>
      <c r="PFD106" s="519"/>
      <c r="PFE106" s="519"/>
      <c r="PFF106" s="519"/>
      <c r="PFG106" s="519"/>
      <c r="PFH106" s="519"/>
      <c r="PFI106" s="519"/>
      <c r="PFJ106" s="519"/>
      <c r="PFK106" s="519"/>
      <c r="PFL106" s="519"/>
      <c r="PFM106" s="519"/>
      <c r="PFN106" s="519"/>
      <c r="PFO106" s="519"/>
      <c r="PFP106" s="519"/>
      <c r="PFQ106" s="519"/>
      <c r="PFR106" s="519"/>
      <c r="PFS106" s="519"/>
      <c r="PFT106" s="519"/>
      <c r="PFU106" s="519"/>
      <c r="PFV106" s="519"/>
      <c r="PFW106" s="519"/>
      <c r="PFX106" s="519"/>
      <c r="PFY106" s="519"/>
      <c r="PFZ106" s="519"/>
      <c r="PGA106" s="519"/>
      <c r="PGB106" s="519"/>
      <c r="PGC106" s="519"/>
      <c r="PGD106" s="519"/>
      <c r="PGE106" s="519"/>
      <c r="PGF106" s="519"/>
      <c r="PGG106" s="519"/>
      <c r="PGH106" s="519"/>
      <c r="PGI106" s="519"/>
      <c r="PGJ106" s="519"/>
      <c r="PGK106" s="519"/>
      <c r="PGL106" s="519"/>
      <c r="PGM106" s="519"/>
      <c r="PGN106" s="519"/>
      <c r="PGO106" s="519"/>
      <c r="PGP106" s="519"/>
      <c r="PGQ106" s="519"/>
      <c r="PGR106" s="519"/>
      <c r="PGS106" s="519"/>
      <c r="PGT106" s="519"/>
      <c r="PGU106" s="519"/>
      <c r="PGV106" s="519"/>
      <c r="PGW106" s="519"/>
      <c r="PGX106" s="519"/>
      <c r="PGY106" s="519"/>
      <c r="PGZ106" s="519"/>
      <c r="PHA106" s="519"/>
      <c r="PHB106" s="519"/>
      <c r="PHC106" s="519"/>
      <c r="PHD106" s="519"/>
      <c r="PHE106" s="519"/>
      <c r="PHF106" s="519"/>
      <c r="PHG106" s="519"/>
      <c r="PHH106" s="519"/>
      <c r="PHI106" s="519"/>
      <c r="PHJ106" s="519"/>
      <c r="PHK106" s="519"/>
      <c r="PHL106" s="519"/>
      <c r="PHM106" s="519"/>
      <c r="PHN106" s="519"/>
      <c r="PHO106" s="519"/>
      <c r="PHP106" s="519"/>
      <c r="PHQ106" s="519"/>
      <c r="PHR106" s="519"/>
      <c r="PHS106" s="519"/>
      <c r="PHT106" s="519"/>
      <c r="PHU106" s="519"/>
      <c r="PHV106" s="519"/>
      <c r="PHW106" s="519"/>
      <c r="PHX106" s="519"/>
      <c r="PHY106" s="519"/>
      <c r="PHZ106" s="519"/>
      <c r="PIA106" s="519"/>
      <c r="PIB106" s="519"/>
      <c r="PIC106" s="519"/>
      <c r="PID106" s="519"/>
      <c r="PIE106" s="519"/>
      <c r="PIF106" s="519"/>
      <c r="PIG106" s="519"/>
      <c r="PIH106" s="519"/>
      <c r="PII106" s="519"/>
      <c r="PIJ106" s="519"/>
      <c r="PIK106" s="519"/>
      <c r="PIL106" s="519"/>
      <c r="PIM106" s="519"/>
      <c r="PIN106" s="519"/>
      <c r="PIO106" s="519"/>
      <c r="PIP106" s="519"/>
      <c r="PIQ106" s="519"/>
      <c r="PIR106" s="519"/>
      <c r="PIS106" s="519"/>
      <c r="PIT106" s="519"/>
      <c r="PIU106" s="519"/>
      <c r="PIV106" s="519"/>
      <c r="PIW106" s="519"/>
      <c r="PIX106" s="519"/>
      <c r="PIY106" s="519"/>
      <c r="PIZ106" s="519"/>
      <c r="PJA106" s="519"/>
      <c r="PJB106" s="519"/>
      <c r="PJC106" s="519"/>
      <c r="PJD106" s="519"/>
      <c r="PJE106" s="519"/>
      <c r="PJF106" s="519"/>
      <c r="PJG106" s="519"/>
      <c r="PJH106" s="519"/>
      <c r="PJI106" s="519"/>
      <c r="PJJ106" s="519"/>
      <c r="PJK106" s="519"/>
      <c r="PJL106" s="519"/>
      <c r="PJM106" s="519"/>
      <c r="PJN106" s="519"/>
      <c r="PJO106" s="519"/>
      <c r="PJP106" s="519"/>
      <c r="PJQ106" s="519"/>
      <c r="PJR106" s="519"/>
      <c r="PJS106" s="519"/>
      <c r="PJT106" s="519"/>
      <c r="PJU106" s="519"/>
      <c r="PJV106" s="519"/>
      <c r="PJW106" s="519"/>
      <c r="PJX106" s="519"/>
      <c r="PJY106" s="519"/>
      <c r="PJZ106" s="519"/>
      <c r="PKA106" s="519"/>
      <c r="PKB106" s="519"/>
      <c r="PKC106" s="519"/>
      <c r="PKD106" s="519"/>
      <c r="PKE106" s="519"/>
      <c r="PKF106" s="519"/>
      <c r="PKG106" s="519"/>
      <c r="PKH106" s="519"/>
      <c r="PKI106" s="519"/>
      <c r="PKJ106" s="519"/>
      <c r="PKK106" s="519"/>
      <c r="PKL106" s="519"/>
      <c r="PKM106" s="519"/>
      <c r="PKN106" s="519"/>
      <c r="PKO106" s="519"/>
      <c r="PKP106" s="519"/>
      <c r="PKQ106" s="519"/>
      <c r="PKR106" s="519"/>
      <c r="PKS106" s="519"/>
      <c r="PKT106" s="519"/>
      <c r="PKU106" s="519"/>
      <c r="PKV106" s="519"/>
      <c r="PKW106" s="519"/>
      <c r="PKX106" s="519"/>
      <c r="PKY106" s="519"/>
      <c r="PKZ106" s="519"/>
      <c r="PLA106" s="519"/>
      <c r="PLB106" s="519"/>
      <c r="PLC106" s="519"/>
      <c r="PLD106" s="519"/>
      <c r="PLE106" s="519"/>
      <c r="PLF106" s="519"/>
      <c r="PLG106" s="519"/>
      <c r="PLH106" s="519"/>
      <c r="PLI106" s="519"/>
      <c r="PLJ106" s="519"/>
      <c r="PLK106" s="519"/>
      <c r="PLL106" s="519"/>
      <c r="PLM106" s="519"/>
      <c r="PLN106" s="519"/>
      <c r="PLO106" s="519"/>
      <c r="PLP106" s="519"/>
      <c r="PLQ106" s="519"/>
      <c r="PLR106" s="519"/>
      <c r="PLS106" s="519"/>
      <c r="PLT106" s="519"/>
      <c r="PLU106" s="519"/>
      <c r="PLV106" s="519"/>
      <c r="PLW106" s="519"/>
      <c r="PLX106" s="519"/>
      <c r="PLY106" s="519"/>
      <c r="PLZ106" s="519"/>
      <c r="PMA106" s="519"/>
      <c r="PMB106" s="519"/>
      <c r="PMC106" s="519"/>
      <c r="PMD106" s="519"/>
      <c r="PME106" s="519"/>
      <c r="PMF106" s="519"/>
      <c r="PMG106" s="519"/>
      <c r="PMH106" s="519"/>
      <c r="PMI106" s="519"/>
      <c r="PMJ106" s="519"/>
      <c r="PMK106" s="519"/>
      <c r="PML106" s="519"/>
      <c r="PMM106" s="519"/>
      <c r="PMN106" s="519"/>
      <c r="PMO106" s="519"/>
      <c r="PMP106" s="519"/>
      <c r="PMQ106" s="519"/>
      <c r="PMR106" s="519"/>
      <c r="PMS106" s="519"/>
      <c r="PMT106" s="519"/>
      <c r="PMU106" s="519"/>
      <c r="PMV106" s="519"/>
      <c r="PMW106" s="519"/>
      <c r="PMX106" s="519"/>
      <c r="PMY106" s="519"/>
      <c r="PMZ106" s="519"/>
      <c r="PNA106" s="519"/>
      <c r="PNB106" s="519"/>
      <c r="PNC106" s="519"/>
      <c r="PND106" s="519"/>
      <c r="PNE106" s="519"/>
      <c r="PNF106" s="519"/>
      <c r="PNG106" s="519"/>
      <c r="PNH106" s="519"/>
      <c r="PNI106" s="519"/>
      <c r="PNJ106" s="519"/>
      <c r="PNK106" s="519"/>
      <c r="PNL106" s="519"/>
      <c r="PNM106" s="519"/>
      <c r="PNN106" s="519"/>
      <c r="PNO106" s="519"/>
      <c r="PNP106" s="519"/>
      <c r="PNQ106" s="519"/>
      <c r="PNR106" s="519"/>
      <c r="PNS106" s="519"/>
      <c r="PNT106" s="519"/>
      <c r="PNU106" s="519"/>
      <c r="PNV106" s="519"/>
      <c r="PNW106" s="519"/>
      <c r="PNX106" s="519"/>
      <c r="PNY106" s="519"/>
      <c r="PNZ106" s="519"/>
      <c r="POA106" s="519"/>
      <c r="POB106" s="519"/>
      <c r="POC106" s="519"/>
      <c r="POD106" s="519"/>
      <c r="POE106" s="519"/>
      <c r="POF106" s="519"/>
      <c r="POG106" s="519"/>
      <c r="POH106" s="519"/>
      <c r="POI106" s="519"/>
      <c r="POJ106" s="519"/>
      <c r="POK106" s="519"/>
      <c r="POL106" s="519"/>
      <c r="POM106" s="519"/>
      <c r="PON106" s="519"/>
      <c r="POO106" s="519"/>
      <c r="POP106" s="519"/>
      <c r="POQ106" s="519"/>
      <c r="POR106" s="519"/>
      <c r="POS106" s="519"/>
      <c r="POT106" s="519"/>
      <c r="POU106" s="519"/>
      <c r="POV106" s="519"/>
      <c r="POW106" s="519"/>
      <c r="POX106" s="519"/>
      <c r="POY106" s="519"/>
      <c r="POZ106" s="519"/>
      <c r="PPA106" s="519"/>
      <c r="PPB106" s="519"/>
      <c r="PPC106" s="519"/>
      <c r="PPD106" s="519"/>
      <c r="PPE106" s="519"/>
      <c r="PPF106" s="519"/>
      <c r="PPG106" s="519"/>
      <c r="PPH106" s="519"/>
      <c r="PPI106" s="519"/>
      <c r="PPJ106" s="519"/>
      <c r="PPK106" s="519"/>
      <c r="PPL106" s="519"/>
      <c r="PPM106" s="519"/>
      <c r="PPN106" s="519"/>
      <c r="PPO106" s="519"/>
      <c r="PPP106" s="519"/>
      <c r="PPQ106" s="519"/>
      <c r="PPR106" s="519"/>
      <c r="PPS106" s="519"/>
      <c r="PPT106" s="519"/>
      <c r="PPU106" s="519"/>
      <c r="PPV106" s="519"/>
      <c r="PPW106" s="519"/>
      <c r="PPX106" s="519"/>
      <c r="PPY106" s="519"/>
      <c r="PPZ106" s="519"/>
      <c r="PQA106" s="519"/>
      <c r="PQB106" s="519"/>
      <c r="PQC106" s="519"/>
      <c r="PQD106" s="519"/>
      <c r="PQE106" s="519"/>
      <c r="PQF106" s="519"/>
      <c r="PQG106" s="519"/>
      <c r="PQH106" s="519"/>
      <c r="PQI106" s="519"/>
      <c r="PQJ106" s="519"/>
      <c r="PQK106" s="519"/>
      <c r="PQL106" s="519"/>
      <c r="PQM106" s="519"/>
      <c r="PQN106" s="519"/>
      <c r="PQO106" s="519"/>
      <c r="PQP106" s="519"/>
      <c r="PQQ106" s="519"/>
      <c r="PQR106" s="519"/>
      <c r="PQS106" s="519"/>
      <c r="PQT106" s="519"/>
      <c r="PQU106" s="519"/>
      <c r="PQV106" s="519"/>
      <c r="PQW106" s="519"/>
      <c r="PQX106" s="519"/>
      <c r="PQY106" s="519"/>
      <c r="PQZ106" s="519"/>
      <c r="PRA106" s="519"/>
      <c r="PRB106" s="519"/>
      <c r="PRC106" s="519"/>
      <c r="PRD106" s="519"/>
      <c r="PRE106" s="519"/>
      <c r="PRF106" s="519"/>
      <c r="PRG106" s="519"/>
      <c r="PRH106" s="519"/>
      <c r="PRI106" s="519"/>
      <c r="PRJ106" s="519"/>
      <c r="PRK106" s="519"/>
      <c r="PRL106" s="519"/>
      <c r="PRM106" s="519"/>
      <c r="PRN106" s="519"/>
      <c r="PRO106" s="519"/>
      <c r="PRP106" s="519"/>
      <c r="PRQ106" s="519"/>
      <c r="PRR106" s="519"/>
      <c r="PRS106" s="519"/>
      <c r="PRT106" s="519"/>
      <c r="PRU106" s="519"/>
      <c r="PRV106" s="519"/>
      <c r="PRW106" s="519"/>
      <c r="PRX106" s="519"/>
      <c r="PRY106" s="519"/>
      <c r="PRZ106" s="519"/>
      <c r="PSA106" s="519"/>
      <c r="PSB106" s="519"/>
      <c r="PSC106" s="519"/>
      <c r="PSD106" s="519"/>
      <c r="PSE106" s="519"/>
      <c r="PSF106" s="519"/>
      <c r="PSG106" s="519"/>
      <c r="PSH106" s="519"/>
      <c r="PSI106" s="519"/>
      <c r="PSJ106" s="519"/>
      <c r="PSK106" s="519"/>
      <c r="PSL106" s="519"/>
      <c r="PSM106" s="519"/>
      <c r="PSN106" s="519"/>
      <c r="PSO106" s="519"/>
      <c r="PSP106" s="519"/>
      <c r="PSQ106" s="519"/>
      <c r="PSR106" s="519"/>
      <c r="PSS106" s="519"/>
      <c r="PST106" s="519"/>
      <c r="PSU106" s="519"/>
      <c r="PSV106" s="519"/>
      <c r="PSW106" s="519"/>
      <c r="PSX106" s="519"/>
      <c r="PSY106" s="519"/>
      <c r="PSZ106" s="519"/>
      <c r="PTA106" s="519"/>
      <c r="PTB106" s="519"/>
      <c r="PTC106" s="519"/>
      <c r="PTD106" s="519"/>
      <c r="PTE106" s="519"/>
      <c r="PTF106" s="519"/>
      <c r="PTG106" s="519"/>
      <c r="PTH106" s="519"/>
      <c r="PTI106" s="519"/>
      <c r="PTJ106" s="519"/>
      <c r="PTK106" s="519"/>
      <c r="PTL106" s="519"/>
      <c r="PTM106" s="519"/>
      <c r="PTN106" s="519"/>
      <c r="PTO106" s="519"/>
      <c r="PTP106" s="519"/>
      <c r="PTQ106" s="519"/>
      <c r="PTR106" s="519"/>
      <c r="PTS106" s="519"/>
      <c r="PTT106" s="519"/>
      <c r="PTU106" s="519"/>
      <c r="PTV106" s="519"/>
      <c r="PTW106" s="519"/>
      <c r="PTX106" s="519"/>
      <c r="PTY106" s="519"/>
      <c r="PTZ106" s="519"/>
      <c r="PUA106" s="519"/>
      <c r="PUB106" s="519"/>
      <c r="PUC106" s="519"/>
      <c r="PUD106" s="519"/>
      <c r="PUE106" s="519"/>
      <c r="PUF106" s="519"/>
      <c r="PUG106" s="519"/>
      <c r="PUH106" s="519"/>
      <c r="PUI106" s="519"/>
      <c r="PUJ106" s="519"/>
      <c r="PUK106" s="519"/>
      <c r="PUL106" s="519"/>
      <c r="PUM106" s="519"/>
      <c r="PUN106" s="519"/>
      <c r="PUO106" s="519"/>
      <c r="PUP106" s="519"/>
      <c r="PUQ106" s="519"/>
      <c r="PUR106" s="519"/>
      <c r="PUS106" s="519"/>
      <c r="PUT106" s="519"/>
      <c r="PUU106" s="519"/>
      <c r="PUV106" s="519"/>
      <c r="PUW106" s="519"/>
      <c r="PUX106" s="519"/>
      <c r="PUY106" s="519"/>
      <c r="PUZ106" s="519"/>
      <c r="PVA106" s="519"/>
      <c r="PVB106" s="519"/>
      <c r="PVC106" s="519"/>
      <c r="PVD106" s="519"/>
      <c r="PVE106" s="519"/>
      <c r="PVF106" s="519"/>
      <c r="PVG106" s="519"/>
      <c r="PVH106" s="519"/>
      <c r="PVI106" s="519"/>
      <c r="PVJ106" s="519"/>
      <c r="PVK106" s="519"/>
      <c r="PVL106" s="519"/>
      <c r="PVM106" s="519"/>
      <c r="PVN106" s="519"/>
      <c r="PVO106" s="519"/>
      <c r="PVP106" s="519"/>
      <c r="PVQ106" s="519"/>
      <c r="PVR106" s="519"/>
      <c r="PVS106" s="519"/>
      <c r="PVT106" s="519"/>
      <c r="PVU106" s="519"/>
      <c r="PVV106" s="519"/>
      <c r="PVW106" s="519"/>
      <c r="PVX106" s="519"/>
      <c r="PVY106" s="519"/>
      <c r="PVZ106" s="519"/>
      <c r="PWA106" s="519"/>
      <c r="PWB106" s="519"/>
      <c r="PWC106" s="519"/>
      <c r="PWD106" s="519"/>
      <c r="PWE106" s="519"/>
      <c r="PWF106" s="519"/>
      <c r="PWG106" s="519"/>
      <c r="PWH106" s="519"/>
      <c r="PWI106" s="519"/>
      <c r="PWJ106" s="519"/>
      <c r="PWK106" s="519"/>
      <c r="PWL106" s="519"/>
      <c r="PWM106" s="519"/>
      <c r="PWN106" s="519"/>
      <c r="PWO106" s="519"/>
      <c r="PWP106" s="519"/>
      <c r="PWQ106" s="519"/>
      <c r="PWR106" s="519"/>
      <c r="PWS106" s="519"/>
      <c r="PWT106" s="519"/>
      <c r="PWU106" s="519"/>
      <c r="PWV106" s="519"/>
      <c r="PWW106" s="519"/>
      <c r="PWX106" s="519"/>
      <c r="PWY106" s="519"/>
      <c r="PWZ106" s="519"/>
      <c r="PXA106" s="519"/>
      <c r="PXB106" s="519"/>
      <c r="PXC106" s="519"/>
      <c r="PXD106" s="519"/>
      <c r="PXE106" s="519"/>
      <c r="PXF106" s="519"/>
      <c r="PXG106" s="519"/>
      <c r="PXH106" s="519"/>
      <c r="PXI106" s="519"/>
      <c r="PXJ106" s="519"/>
      <c r="PXK106" s="519"/>
      <c r="PXL106" s="519"/>
      <c r="PXM106" s="519"/>
      <c r="PXN106" s="519"/>
      <c r="PXO106" s="519"/>
      <c r="PXP106" s="519"/>
      <c r="PXQ106" s="519"/>
      <c r="PXR106" s="519"/>
      <c r="PXS106" s="519"/>
      <c r="PXT106" s="519"/>
      <c r="PXU106" s="519"/>
      <c r="PXV106" s="519"/>
      <c r="PXW106" s="519"/>
      <c r="PXX106" s="519"/>
      <c r="PXY106" s="519"/>
      <c r="PXZ106" s="519"/>
      <c r="PYA106" s="519"/>
      <c r="PYB106" s="519"/>
      <c r="PYC106" s="519"/>
      <c r="PYD106" s="519"/>
      <c r="PYE106" s="519"/>
      <c r="PYF106" s="519"/>
      <c r="PYG106" s="519"/>
      <c r="PYH106" s="519"/>
      <c r="PYI106" s="519"/>
      <c r="PYJ106" s="519"/>
      <c r="PYK106" s="519"/>
      <c r="PYL106" s="519"/>
      <c r="PYM106" s="519"/>
      <c r="PYN106" s="519"/>
      <c r="PYO106" s="519"/>
      <c r="PYP106" s="519"/>
      <c r="PYQ106" s="519"/>
      <c r="PYR106" s="519"/>
      <c r="PYS106" s="519"/>
      <c r="PYT106" s="519"/>
      <c r="PYU106" s="519"/>
      <c r="PYV106" s="519"/>
      <c r="PYW106" s="519"/>
      <c r="PYX106" s="519"/>
      <c r="PYY106" s="519"/>
      <c r="PYZ106" s="519"/>
      <c r="PZA106" s="519"/>
      <c r="PZB106" s="519"/>
      <c r="PZC106" s="519"/>
      <c r="PZD106" s="519"/>
      <c r="PZE106" s="519"/>
      <c r="PZF106" s="519"/>
      <c r="PZG106" s="519"/>
      <c r="PZH106" s="519"/>
      <c r="PZI106" s="519"/>
      <c r="PZJ106" s="519"/>
      <c r="PZK106" s="519"/>
      <c r="PZL106" s="519"/>
      <c r="PZM106" s="519"/>
      <c r="PZN106" s="519"/>
      <c r="PZO106" s="519"/>
      <c r="PZP106" s="519"/>
      <c r="PZQ106" s="519"/>
      <c r="PZR106" s="519"/>
      <c r="PZS106" s="519"/>
      <c r="PZT106" s="519"/>
      <c r="PZU106" s="519"/>
      <c r="PZV106" s="519"/>
      <c r="PZW106" s="519"/>
      <c r="PZX106" s="519"/>
      <c r="PZY106" s="519"/>
      <c r="PZZ106" s="519"/>
      <c r="QAA106" s="519"/>
      <c r="QAB106" s="519"/>
      <c r="QAC106" s="519"/>
      <c r="QAD106" s="519"/>
      <c r="QAE106" s="519"/>
      <c r="QAF106" s="519"/>
      <c r="QAG106" s="519"/>
      <c r="QAH106" s="519"/>
      <c r="QAI106" s="519"/>
      <c r="QAJ106" s="519"/>
      <c r="QAK106" s="519"/>
      <c r="QAL106" s="519"/>
      <c r="QAM106" s="519"/>
      <c r="QAN106" s="519"/>
      <c r="QAO106" s="519"/>
      <c r="QAP106" s="519"/>
      <c r="QAQ106" s="519"/>
      <c r="QAR106" s="519"/>
      <c r="QAS106" s="519"/>
      <c r="QAT106" s="519"/>
      <c r="QAU106" s="519"/>
      <c r="QAV106" s="519"/>
      <c r="QAW106" s="519"/>
      <c r="QAX106" s="519"/>
      <c r="QAY106" s="519"/>
      <c r="QAZ106" s="519"/>
      <c r="QBA106" s="519"/>
      <c r="QBB106" s="519"/>
      <c r="QBC106" s="519"/>
      <c r="QBD106" s="519"/>
      <c r="QBE106" s="519"/>
      <c r="QBF106" s="519"/>
      <c r="QBG106" s="519"/>
      <c r="QBH106" s="519"/>
      <c r="QBI106" s="519"/>
      <c r="QBJ106" s="519"/>
      <c r="QBK106" s="519"/>
      <c r="QBL106" s="519"/>
      <c r="QBM106" s="519"/>
      <c r="QBN106" s="519"/>
      <c r="QBO106" s="519"/>
      <c r="QBP106" s="519"/>
      <c r="QBQ106" s="519"/>
      <c r="QBR106" s="519"/>
      <c r="QBS106" s="519"/>
      <c r="QBT106" s="519"/>
      <c r="QBU106" s="519"/>
      <c r="QBV106" s="519"/>
      <c r="QBW106" s="519"/>
      <c r="QBX106" s="519"/>
      <c r="QBY106" s="519"/>
      <c r="QBZ106" s="519"/>
      <c r="QCA106" s="519"/>
      <c r="QCB106" s="519"/>
      <c r="QCC106" s="519"/>
      <c r="QCD106" s="519"/>
      <c r="QCE106" s="519"/>
      <c r="QCF106" s="519"/>
      <c r="QCG106" s="519"/>
      <c r="QCH106" s="519"/>
      <c r="QCI106" s="519"/>
      <c r="QCJ106" s="519"/>
      <c r="QCK106" s="519"/>
      <c r="QCL106" s="519"/>
      <c r="QCM106" s="519"/>
      <c r="QCN106" s="519"/>
      <c r="QCO106" s="519"/>
      <c r="QCP106" s="519"/>
      <c r="QCQ106" s="519"/>
      <c r="QCR106" s="519"/>
      <c r="QCS106" s="519"/>
      <c r="QCT106" s="519"/>
      <c r="QCU106" s="519"/>
      <c r="QCV106" s="519"/>
      <c r="QCW106" s="519"/>
      <c r="QCX106" s="519"/>
      <c r="QCY106" s="519"/>
      <c r="QCZ106" s="519"/>
      <c r="QDA106" s="519"/>
      <c r="QDB106" s="519"/>
      <c r="QDC106" s="519"/>
      <c r="QDD106" s="519"/>
      <c r="QDE106" s="519"/>
      <c r="QDF106" s="519"/>
      <c r="QDG106" s="519"/>
      <c r="QDH106" s="519"/>
      <c r="QDI106" s="519"/>
      <c r="QDJ106" s="519"/>
      <c r="QDK106" s="519"/>
      <c r="QDL106" s="519"/>
      <c r="QDM106" s="519"/>
      <c r="QDN106" s="519"/>
      <c r="QDO106" s="519"/>
      <c r="QDP106" s="519"/>
      <c r="QDQ106" s="519"/>
      <c r="QDR106" s="519"/>
      <c r="QDS106" s="519"/>
      <c r="QDT106" s="519"/>
      <c r="QDU106" s="519"/>
      <c r="QDV106" s="519"/>
      <c r="QDW106" s="519"/>
      <c r="QDX106" s="519"/>
      <c r="QDY106" s="519"/>
      <c r="QDZ106" s="519"/>
      <c r="QEA106" s="519"/>
      <c r="QEB106" s="519"/>
      <c r="QEC106" s="519"/>
      <c r="QED106" s="519"/>
      <c r="QEE106" s="519"/>
      <c r="QEF106" s="519"/>
      <c r="QEG106" s="519"/>
      <c r="QEH106" s="519"/>
      <c r="QEI106" s="519"/>
      <c r="QEJ106" s="519"/>
      <c r="QEK106" s="519"/>
      <c r="QEL106" s="519"/>
      <c r="QEM106" s="519"/>
      <c r="QEN106" s="519"/>
      <c r="QEO106" s="519"/>
      <c r="QEP106" s="519"/>
      <c r="QEQ106" s="519"/>
      <c r="QER106" s="519"/>
      <c r="QES106" s="519"/>
      <c r="QET106" s="519"/>
      <c r="QEU106" s="519"/>
      <c r="QEV106" s="519"/>
      <c r="QEW106" s="519"/>
      <c r="QEX106" s="519"/>
      <c r="QEY106" s="519"/>
      <c r="QEZ106" s="519"/>
      <c r="QFA106" s="519"/>
      <c r="QFB106" s="519"/>
      <c r="QFC106" s="519"/>
      <c r="QFD106" s="519"/>
      <c r="QFE106" s="519"/>
      <c r="QFF106" s="519"/>
      <c r="QFG106" s="519"/>
      <c r="QFH106" s="519"/>
      <c r="QFI106" s="519"/>
      <c r="QFJ106" s="519"/>
      <c r="QFK106" s="519"/>
      <c r="QFL106" s="519"/>
      <c r="QFM106" s="519"/>
      <c r="QFN106" s="519"/>
      <c r="QFO106" s="519"/>
      <c r="QFP106" s="519"/>
      <c r="QFQ106" s="519"/>
      <c r="QFR106" s="519"/>
      <c r="QFS106" s="519"/>
      <c r="QFT106" s="519"/>
      <c r="QFU106" s="519"/>
      <c r="QFV106" s="519"/>
      <c r="QFW106" s="519"/>
      <c r="QFX106" s="519"/>
      <c r="QFY106" s="519"/>
      <c r="QFZ106" s="519"/>
      <c r="QGA106" s="519"/>
      <c r="QGB106" s="519"/>
      <c r="QGC106" s="519"/>
      <c r="QGD106" s="519"/>
      <c r="QGE106" s="519"/>
      <c r="QGF106" s="519"/>
      <c r="QGG106" s="519"/>
      <c r="QGH106" s="519"/>
      <c r="QGI106" s="519"/>
      <c r="QGJ106" s="519"/>
      <c r="QGK106" s="519"/>
      <c r="QGL106" s="519"/>
      <c r="QGM106" s="519"/>
      <c r="QGN106" s="519"/>
      <c r="QGO106" s="519"/>
      <c r="QGP106" s="519"/>
      <c r="QGQ106" s="519"/>
      <c r="QGR106" s="519"/>
      <c r="QGS106" s="519"/>
      <c r="QGT106" s="519"/>
      <c r="QGU106" s="519"/>
      <c r="QGV106" s="519"/>
      <c r="QGW106" s="519"/>
      <c r="QGX106" s="519"/>
      <c r="QGY106" s="519"/>
      <c r="QGZ106" s="519"/>
      <c r="QHA106" s="519"/>
      <c r="QHB106" s="519"/>
      <c r="QHC106" s="519"/>
      <c r="QHD106" s="519"/>
      <c r="QHE106" s="519"/>
      <c r="QHF106" s="519"/>
      <c r="QHG106" s="519"/>
      <c r="QHH106" s="519"/>
      <c r="QHI106" s="519"/>
      <c r="QHJ106" s="519"/>
      <c r="QHK106" s="519"/>
      <c r="QHL106" s="519"/>
      <c r="QHM106" s="519"/>
      <c r="QHN106" s="519"/>
      <c r="QHO106" s="519"/>
      <c r="QHP106" s="519"/>
      <c r="QHQ106" s="519"/>
      <c r="QHR106" s="519"/>
      <c r="QHS106" s="519"/>
      <c r="QHT106" s="519"/>
      <c r="QHU106" s="519"/>
      <c r="QHV106" s="519"/>
      <c r="QHW106" s="519"/>
      <c r="QHX106" s="519"/>
      <c r="QHY106" s="519"/>
      <c r="QHZ106" s="519"/>
      <c r="QIA106" s="519"/>
      <c r="QIB106" s="519"/>
      <c r="QIC106" s="519"/>
      <c r="QID106" s="519"/>
      <c r="QIE106" s="519"/>
      <c r="QIF106" s="519"/>
      <c r="QIG106" s="519"/>
      <c r="QIH106" s="519"/>
      <c r="QII106" s="519"/>
      <c r="QIJ106" s="519"/>
      <c r="QIK106" s="519"/>
      <c r="QIL106" s="519"/>
      <c r="QIM106" s="519"/>
      <c r="QIN106" s="519"/>
      <c r="QIO106" s="519"/>
      <c r="QIP106" s="519"/>
      <c r="QIQ106" s="519"/>
      <c r="QIR106" s="519"/>
      <c r="QIS106" s="519"/>
      <c r="QIT106" s="519"/>
      <c r="QIU106" s="519"/>
      <c r="QIV106" s="519"/>
      <c r="QIW106" s="519"/>
      <c r="QIX106" s="519"/>
      <c r="QIY106" s="519"/>
      <c r="QIZ106" s="519"/>
      <c r="QJA106" s="519"/>
      <c r="QJB106" s="519"/>
      <c r="QJC106" s="519"/>
      <c r="QJD106" s="519"/>
      <c r="QJE106" s="519"/>
      <c r="QJF106" s="519"/>
      <c r="QJG106" s="519"/>
      <c r="QJH106" s="519"/>
      <c r="QJI106" s="519"/>
      <c r="QJJ106" s="519"/>
      <c r="QJK106" s="519"/>
      <c r="QJL106" s="519"/>
      <c r="QJM106" s="519"/>
      <c r="QJN106" s="519"/>
      <c r="QJO106" s="519"/>
      <c r="QJP106" s="519"/>
      <c r="QJQ106" s="519"/>
      <c r="QJR106" s="519"/>
      <c r="QJS106" s="519"/>
      <c r="QJT106" s="519"/>
      <c r="QJU106" s="519"/>
      <c r="QJV106" s="519"/>
      <c r="QJW106" s="519"/>
      <c r="QJX106" s="519"/>
      <c r="QJY106" s="519"/>
      <c r="QJZ106" s="519"/>
      <c r="QKA106" s="519"/>
      <c r="QKB106" s="519"/>
      <c r="QKC106" s="519"/>
      <c r="QKD106" s="519"/>
      <c r="QKE106" s="519"/>
      <c r="QKF106" s="519"/>
      <c r="QKG106" s="519"/>
      <c r="QKH106" s="519"/>
      <c r="QKI106" s="519"/>
      <c r="QKJ106" s="519"/>
      <c r="QKK106" s="519"/>
      <c r="QKL106" s="519"/>
      <c r="QKM106" s="519"/>
      <c r="QKN106" s="519"/>
      <c r="QKO106" s="519"/>
      <c r="QKP106" s="519"/>
      <c r="QKQ106" s="519"/>
      <c r="QKR106" s="519"/>
      <c r="QKS106" s="519"/>
      <c r="QKT106" s="519"/>
      <c r="QKU106" s="519"/>
      <c r="QKV106" s="519"/>
      <c r="QKW106" s="519"/>
      <c r="QKX106" s="519"/>
      <c r="QKY106" s="519"/>
      <c r="QKZ106" s="519"/>
      <c r="QLA106" s="519"/>
      <c r="QLB106" s="519"/>
      <c r="QLC106" s="519"/>
      <c r="QLD106" s="519"/>
      <c r="QLE106" s="519"/>
      <c r="QLF106" s="519"/>
      <c r="QLG106" s="519"/>
      <c r="QLH106" s="519"/>
      <c r="QLI106" s="519"/>
      <c r="QLJ106" s="519"/>
      <c r="QLK106" s="519"/>
      <c r="QLL106" s="519"/>
      <c r="QLM106" s="519"/>
      <c r="QLN106" s="519"/>
      <c r="QLO106" s="519"/>
      <c r="QLP106" s="519"/>
      <c r="QLQ106" s="519"/>
      <c r="QLR106" s="519"/>
      <c r="QLS106" s="519"/>
      <c r="QLT106" s="519"/>
      <c r="QLU106" s="519"/>
      <c r="QLV106" s="519"/>
      <c r="QLW106" s="519"/>
      <c r="QLX106" s="519"/>
      <c r="QLY106" s="519"/>
      <c r="QLZ106" s="519"/>
      <c r="QMA106" s="519"/>
      <c r="QMB106" s="519"/>
      <c r="QMC106" s="519"/>
      <c r="QMD106" s="519"/>
      <c r="QME106" s="519"/>
      <c r="QMF106" s="519"/>
      <c r="QMG106" s="519"/>
      <c r="QMH106" s="519"/>
      <c r="QMI106" s="519"/>
      <c r="QMJ106" s="519"/>
      <c r="QMK106" s="519"/>
      <c r="QML106" s="519"/>
      <c r="QMM106" s="519"/>
      <c r="QMN106" s="519"/>
      <c r="QMO106" s="519"/>
      <c r="QMP106" s="519"/>
      <c r="QMQ106" s="519"/>
      <c r="QMR106" s="519"/>
      <c r="QMS106" s="519"/>
      <c r="QMT106" s="519"/>
      <c r="QMU106" s="519"/>
      <c r="QMV106" s="519"/>
      <c r="QMW106" s="519"/>
      <c r="QMX106" s="519"/>
      <c r="QMY106" s="519"/>
      <c r="QMZ106" s="519"/>
      <c r="QNA106" s="519"/>
      <c r="QNB106" s="519"/>
      <c r="QNC106" s="519"/>
      <c r="QND106" s="519"/>
      <c r="QNE106" s="519"/>
      <c r="QNF106" s="519"/>
      <c r="QNG106" s="519"/>
      <c r="QNH106" s="519"/>
      <c r="QNI106" s="519"/>
      <c r="QNJ106" s="519"/>
      <c r="QNK106" s="519"/>
      <c r="QNL106" s="519"/>
      <c r="QNM106" s="519"/>
      <c r="QNN106" s="519"/>
      <c r="QNO106" s="519"/>
      <c r="QNP106" s="519"/>
      <c r="QNQ106" s="519"/>
      <c r="QNR106" s="519"/>
      <c r="QNS106" s="519"/>
      <c r="QNT106" s="519"/>
      <c r="QNU106" s="519"/>
      <c r="QNV106" s="519"/>
      <c r="QNW106" s="519"/>
      <c r="QNX106" s="519"/>
      <c r="QNY106" s="519"/>
      <c r="QNZ106" s="519"/>
      <c r="QOA106" s="519"/>
      <c r="QOB106" s="519"/>
      <c r="QOC106" s="519"/>
      <c r="QOD106" s="519"/>
      <c r="QOE106" s="519"/>
      <c r="QOF106" s="519"/>
      <c r="QOG106" s="519"/>
      <c r="QOH106" s="519"/>
      <c r="QOI106" s="519"/>
      <c r="QOJ106" s="519"/>
      <c r="QOK106" s="519"/>
      <c r="QOL106" s="519"/>
      <c r="QOM106" s="519"/>
      <c r="QON106" s="519"/>
      <c r="QOO106" s="519"/>
      <c r="QOP106" s="519"/>
      <c r="QOQ106" s="519"/>
      <c r="QOR106" s="519"/>
      <c r="QOS106" s="519"/>
      <c r="QOT106" s="519"/>
      <c r="QOU106" s="519"/>
      <c r="QOV106" s="519"/>
      <c r="QOW106" s="519"/>
      <c r="QOX106" s="519"/>
      <c r="QOY106" s="519"/>
      <c r="QOZ106" s="519"/>
      <c r="QPA106" s="519"/>
      <c r="QPB106" s="519"/>
      <c r="QPC106" s="519"/>
      <c r="QPD106" s="519"/>
      <c r="QPE106" s="519"/>
      <c r="QPF106" s="519"/>
      <c r="QPG106" s="519"/>
      <c r="QPH106" s="519"/>
      <c r="QPI106" s="519"/>
      <c r="QPJ106" s="519"/>
      <c r="QPK106" s="519"/>
      <c r="QPL106" s="519"/>
      <c r="QPM106" s="519"/>
      <c r="QPN106" s="519"/>
      <c r="QPO106" s="519"/>
      <c r="QPP106" s="519"/>
      <c r="QPQ106" s="519"/>
      <c r="QPR106" s="519"/>
      <c r="QPS106" s="519"/>
      <c r="QPT106" s="519"/>
      <c r="QPU106" s="519"/>
      <c r="QPV106" s="519"/>
      <c r="QPW106" s="519"/>
      <c r="QPX106" s="519"/>
      <c r="QPY106" s="519"/>
      <c r="QPZ106" s="519"/>
      <c r="QQA106" s="519"/>
      <c r="QQB106" s="519"/>
      <c r="QQC106" s="519"/>
      <c r="QQD106" s="519"/>
      <c r="QQE106" s="519"/>
      <c r="QQF106" s="519"/>
      <c r="QQG106" s="519"/>
      <c r="QQH106" s="519"/>
      <c r="QQI106" s="519"/>
      <c r="QQJ106" s="519"/>
      <c r="QQK106" s="519"/>
      <c r="QQL106" s="519"/>
      <c r="QQM106" s="519"/>
      <c r="QQN106" s="519"/>
      <c r="QQO106" s="519"/>
      <c r="QQP106" s="519"/>
      <c r="QQQ106" s="519"/>
      <c r="QQR106" s="519"/>
      <c r="QQS106" s="519"/>
      <c r="QQT106" s="519"/>
      <c r="QQU106" s="519"/>
      <c r="QQV106" s="519"/>
      <c r="QQW106" s="519"/>
      <c r="QQX106" s="519"/>
      <c r="QQY106" s="519"/>
      <c r="QQZ106" s="519"/>
      <c r="QRA106" s="519"/>
      <c r="QRB106" s="519"/>
      <c r="QRC106" s="519"/>
      <c r="QRD106" s="519"/>
      <c r="QRE106" s="519"/>
      <c r="QRF106" s="519"/>
      <c r="QRG106" s="519"/>
      <c r="QRH106" s="519"/>
      <c r="QRI106" s="519"/>
      <c r="QRJ106" s="519"/>
      <c r="QRK106" s="519"/>
      <c r="QRL106" s="519"/>
      <c r="QRM106" s="519"/>
      <c r="QRN106" s="519"/>
      <c r="QRO106" s="519"/>
      <c r="QRP106" s="519"/>
      <c r="QRQ106" s="519"/>
      <c r="QRR106" s="519"/>
      <c r="QRS106" s="519"/>
      <c r="QRT106" s="519"/>
      <c r="QRU106" s="519"/>
      <c r="QRV106" s="519"/>
      <c r="QRW106" s="519"/>
      <c r="QRX106" s="519"/>
      <c r="QRY106" s="519"/>
      <c r="QRZ106" s="519"/>
      <c r="QSA106" s="519"/>
      <c r="QSB106" s="519"/>
      <c r="QSC106" s="519"/>
      <c r="QSD106" s="519"/>
      <c r="QSE106" s="519"/>
      <c r="QSF106" s="519"/>
      <c r="QSG106" s="519"/>
      <c r="QSH106" s="519"/>
      <c r="QSI106" s="519"/>
      <c r="QSJ106" s="519"/>
      <c r="QSK106" s="519"/>
      <c r="QSL106" s="519"/>
      <c r="QSM106" s="519"/>
      <c r="QSN106" s="519"/>
      <c r="QSO106" s="519"/>
      <c r="QSP106" s="519"/>
      <c r="QSQ106" s="519"/>
      <c r="QSR106" s="519"/>
      <c r="QSS106" s="519"/>
      <c r="QST106" s="519"/>
      <c r="QSU106" s="519"/>
      <c r="QSV106" s="519"/>
      <c r="QSW106" s="519"/>
      <c r="QSX106" s="519"/>
      <c r="QSY106" s="519"/>
      <c r="QSZ106" s="519"/>
      <c r="QTA106" s="519"/>
      <c r="QTB106" s="519"/>
      <c r="QTC106" s="519"/>
      <c r="QTD106" s="519"/>
      <c r="QTE106" s="519"/>
      <c r="QTF106" s="519"/>
      <c r="QTG106" s="519"/>
      <c r="QTH106" s="519"/>
      <c r="QTI106" s="519"/>
      <c r="QTJ106" s="519"/>
      <c r="QTK106" s="519"/>
      <c r="QTL106" s="519"/>
      <c r="QTM106" s="519"/>
      <c r="QTN106" s="519"/>
      <c r="QTO106" s="519"/>
      <c r="QTP106" s="519"/>
      <c r="QTQ106" s="519"/>
      <c r="QTR106" s="519"/>
      <c r="QTS106" s="519"/>
      <c r="QTT106" s="519"/>
      <c r="QTU106" s="519"/>
      <c r="QTV106" s="519"/>
      <c r="QTW106" s="519"/>
      <c r="QTX106" s="519"/>
      <c r="QTY106" s="519"/>
      <c r="QTZ106" s="519"/>
      <c r="QUA106" s="519"/>
      <c r="QUB106" s="519"/>
      <c r="QUC106" s="519"/>
      <c r="QUD106" s="519"/>
      <c r="QUE106" s="519"/>
      <c r="QUF106" s="519"/>
      <c r="QUG106" s="519"/>
      <c r="QUH106" s="519"/>
      <c r="QUI106" s="519"/>
      <c r="QUJ106" s="519"/>
      <c r="QUK106" s="519"/>
      <c r="QUL106" s="519"/>
      <c r="QUM106" s="519"/>
      <c r="QUN106" s="519"/>
      <c r="QUO106" s="519"/>
      <c r="QUP106" s="519"/>
      <c r="QUQ106" s="519"/>
      <c r="QUR106" s="519"/>
      <c r="QUS106" s="519"/>
      <c r="QUT106" s="519"/>
      <c r="QUU106" s="519"/>
      <c r="QUV106" s="519"/>
      <c r="QUW106" s="519"/>
      <c r="QUX106" s="519"/>
      <c r="QUY106" s="519"/>
      <c r="QUZ106" s="519"/>
      <c r="QVA106" s="519"/>
      <c r="QVB106" s="519"/>
      <c r="QVC106" s="519"/>
      <c r="QVD106" s="519"/>
      <c r="QVE106" s="519"/>
      <c r="QVF106" s="519"/>
      <c r="QVG106" s="519"/>
      <c r="QVH106" s="519"/>
      <c r="QVI106" s="519"/>
      <c r="QVJ106" s="519"/>
      <c r="QVK106" s="519"/>
      <c r="QVL106" s="519"/>
      <c r="QVM106" s="519"/>
      <c r="QVN106" s="519"/>
      <c r="QVO106" s="519"/>
      <c r="QVP106" s="519"/>
      <c r="QVQ106" s="519"/>
      <c r="QVR106" s="519"/>
      <c r="QVS106" s="519"/>
      <c r="QVT106" s="519"/>
      <c r="QVU106" s="519"/>
      <c r="QVV106" s="519"/>
      <c r="QVW106" s="519"/>
      <c r="QVX106" s="519"/>
      <c r="QVY106" s="519"/>
      <c r="QVZ106" s="519"/>
      <c r="QWA106" s="519"/>
      <c r="QWB106" s="519"/>
      <c r="QWC106" s="519"/>
      <c r="QWD106" s="519"/>
      <c r="QWE106" s="519"/>
      <c r="QWF106" s="519"/>
      <c r="QWG106" s="519"/>
      <c r="QWH106" s="519"/>
      <c r="QWI106" s="519"/>
      <c r="QWJ106" s="519"/>
      <c r="QWK106" s="519"/>
      <c r="QWL106" s="519"/>
      <c r="QWM106" s="519"/>
      <c r="QWN106" s="519"/>
      <c r="QWO106" s="519"/>
      <c r="QWP106" s="519"/>
      <c r="QWQ106" s="519"/>
      <c r="QWR106" s="519"/>
      <c r="QWS106" s="519"/>
      <c r="QWT106" s="519"/>
      <c r="QWU106" s="519"/>
      <c r="QWV106" s="519"/>
      <c r="QWW106" s="519"/>
      <c r="QWX106" s="519"/>
      <c r="QWY106" s="519"/>
      <c r="QWZ106" s="519"/>
      <c r="QXA106" s="519"/>
      <c r="QXB106" s="519"/>
      <c r="QXC106" s="519"/>
      <c r="QXD106" s="519"/>
      <c r="QXE106" s="519"/>
      <c r="QXF106" s="519"/>
      <c r="QXG106" s="519"/>
      <c r="QXH106" s="519"/>
      <c r="QXI106" s="519"/>
      <c r="QXJ106" s="519"/>
      <c r="QXK106" s="519"/>
      <c r="QXL106" s="519"/>
      <c r="QXM106" s="519"/>
      <c r="QXN106" s="519"/>
      <c r="QXO106" s="519"/>
      <c r="QXP106" s="519"/>
      <c r="QXQ106" s="519"/>
      <c r="QXR106" s="519"/>
      <c r="QXS106" s="519"/>
      <c r="QXT106" s="519"/>
      <c r="QXU106" s="519"/>
      <c r="QXV106" s="519"/>
      <c r="QXW106" s="519"/>
      <c r="QXX106" s="519"/>
      <c r="QXY106" s="519"/>
      <c r="QXZ106" s="519"/>
      <c r="QYA106" s="519"/>
      <c r="QYB106" s="519"/>
      <c r="QYC106" s="519"/>
      <c r="QYD106" s="519"/>
      <c r="QYE106" s="519"/>
      <c r="QYF106" s="519"/>
      <c r="QYG106" s="519"/>
      <c r="QYH106" s="519"/>
      <c r="QYI106" s="519"/>
      <c r="QYJ106" s="519"/>
      <c r="QYK106" s="519"/>
      <c r="QYL106" s="519"/>
      <c r="QYM106" s="519"/>
      <c r="QYN106" s="519"/>
      <c r="QYO106" s="519"/>
      <c r="QYP106" s="519"/>
      <c r="QYQ106" s="519"/>
      <c r="QYR106" s="519"/>
      <c r="QYS106" s="519"/>
      <c r="QYT106" s="519"/>
      <c r="QYU106" s="519"/>
      <c r="QYV106" s="519"/>
      <c r="QYW106" s="519"/>
      <c r="QYX106" s="519"/>
      <c r="QYY106" s="519"/>
      <c r="QYZ106" s="519"/>
      <c r="QZA106" s="519"/>
      <c r="QZB106" s="519"/>
      <c r="QZC106" s="519"/>
      <c r="QZD106" s="519"/>
      <c r="QZE106" s="519"/>
      <c r="QZF106" s="519"/>
      <c r="QZG106" s="519"/>
      <c r="QZH106" s="519"/>
      <c r="QZI106" s="519"/>
      <c r="QZJ106" s="519"/>
      <c r="QZK106" s="519"/>
      <c r="QZL106" s="519"/>
      <c r="QZM106" s="519"/>
      <c r="QZN106" s="519"/>
      <c r="QZO106" s="519"/>
      <c r="QZP106" s="519"/>
      <c r="QZQ106" s="519"/>
      <c r="QZR106" s="519"/>
      <c r="QZS106" s="519"/>
      <c r="QZT106" s="519"/>
      <c r="QZU106" s="519"/>
      <c r="QZV106" s="519"/>
      <c r="QZW106" s="519"/>
      <c r="QZX106" s="519"/>
      <c r="QZY106" s="519"/>
      <c r="QZZ106" s="519"/>
      <c r="RAA106" s="519"/>
      <c r="RAB106" s="519"/>
      <c r="RAC106" s="519"/>
      <c r="RAD106" s="519"/>
      <c r="RAE106" s="519"/>
      <c r="RAF106" s="519"/>
      <c r="RAG106" s="519"/>
      <c r="RAH106" s="519"/>
      <c r="RAI106" s="519"/>
      <c r="RAJ106" s="519"/>
      <c r="RAK106" s="519"/>
      <c r="RAL106" s="519"/>
      <c r="RAM106" s="519"/>
      <c r="RAN106" s="519"/>
      <c r="RAO106" s="519"/>
      <c r="RAP106" s="519"/>
      <c r="RAQ106" s="519"/>
      <c r="RAR106" s="519"/>
      <c r="RAS106" s="519"/>
      <c r="RAT106" s="519"/>
      <c r="RAU106" s="519"/>
      <c r="RAV106" s="519"/>
      <c r="RAW106" s="519"/>
      <c r="RAX106" s="519"/>
      <c r="RAY106" s="519"/>
      <c r="RAZ106" s="519"/>
      <c r="RBA106" s="519"/>
      <c r="RBB106" s="519"/>
      <c r="RBC106" s="519"/>
      <c r="RBD106" s="519"/>
      <c r="RBE106" s="519"/>
      <c r="RBF106" s="519"/>
      <c r="RBG106" s="519"/>
      <c r="RBH106" s="519"/>
      <c r="RBI106" s="519"/>
      <c r="RBJ106" s="519"/>
      <c r="RBK106" s="519"/>
      <c r="RBL106" s="519"/>
      <c r="RBM106" s="519"/>
      <c r="RBN106" s="519"/>
      <c r="RBO106" s="519"/>
      <c r="RBP106" s="519"/>
      <c r="RBQ106" s="519"/>
      <c r="RBR106" s="519"/>
      <c r="RBS106" s="519"/>
      <c r="RBT106" s="519"/>
      <c r="RBU106" s="519"/>
      <c r="RBV106" s="519"/>
      <c r="RBW106" s="519"/>
      <c r="RBX106" s="519"/>
      <c r="RBY106" s="519"/>
      <c r="RBZ106" s="519"/>
      <c r="RCA106" s="519"/>
      <c r="RCB106" s="519"/>
      <c r="RCC106" s="519"/>
      <c r="RCD106" s="519"/>
      <c r="RCE106" s="519"/>
      <c r="RCF106" s="519"/>
      <c r="RCG106" s="519"/>
      <c r="RCH106" s="519"/>
      <c r="RCI106" s="519"/>
      <c r="RCJ106" s="519"/>
      <c r="RCK106" s="519"/>
      <c r="RCL106" s="519"/>
      <c r="RCM106" s="519"/>
      <c r="RCN106" s="519"/>
      <c r="RCO106" s="519"/>
      <c r="RCP106" s="519"/>
      <c r="RCQ106" s="519"/>
      <c r="RCR106" s="519"/>
      <c r="RCS106" s="519"/>
      <c r="RCT106" s="519"/>
      <c r="RCU106" s="519"/>
      <c r="RCV106" s="519"/>
      <c r="RCW106" s="519"/>
      <c r="RCX106" s="519"/>
      <c r="RCY106" s="519"/>
      <c r="RCZ106" s="519"/>
      <c r="RDA106" s="519"/>
      <c r="RDB106" s="519"/>
      <c r="RDC106" s="519"/>
      <c r="RDD106" s="519"/>
      <c r="RDE106" s="519"/>
      <c r="RDF106" s="519"/>
      <c r="RDG106" s="519"/>
      <c r="RDH106" s="519"/>
      <c r="RDI106" s="519"/>
      <c r="RDJ106" s="519"/>
      <c r="RDK106" s="519"/>
      <c r="RDL106" s="519"/>
      <c r="RDM106" s="519"/>
      <c r="RDN106" s="519"/>
      <c r="RDO106" s="519"/>
      <c r="RDP106" s="519"/>
      <c r="RDQ106" s="519"/>
      <c r="RDR106" s="519"/>
      <c r="RDS106" s="519"/>
      <c r="RDT106" s="519"/>
      <c r="RDU106" s="519"/>
      <c r="RDV106" s="519"/>
      <c r="RDW106" s="519"/>
      <c r="RDX106" s="519"/>
      <c r="RDY106" s="519"/>
      <c r="RDZ106" s="519"/>
      <c r="REA106" s="519"/>
      <c r="REB106" s="519"/>
      <c r="REC106" s="519"/>
      <c r="RED106" s="519"/>
      <c r="REE106" s="519"/>
      <c r="REF106" s="519"/>
      <c r="REG106" s="519"/>
      <c r="REH106" s="519"/>
      <c r="REI106" s="519"/>
      <c r="REJ106" s="519"/>
      <c r="REK106" s="519"/>
      <c r="REL106" s="519"/>
      <c r="REM106" s="519"/>
      <c r="REN106" s="519"/>
      <c r="REO106" s="519"/>
      <c r="REP106" s="519"/>
      <c r="REQ106" s="519"/>
      <c r="RER106" s="519"/>
      <c r="RES106" s="519"/>
      <c r="RET106" s="519"/>
      <c r="REU106" s="519"/>
      <c r="REV106" s="519"/>
      <c r="REW106" s="519"/>
      <c r="REX106" s="519"/>
      <c r="REY106" s="519"/>
      <c r="REZ106" s="519"/>
      <c r="RFA106" s="519"/>
      <c r="RFB106" s="519"/>
      <c r="RFC106" s="519"/>
      <c r="RFD106" s="519"/>
      <c r="RFE106" s="519"/>
      <c r="RFF106" s="519"/>
      <c r="RFG106" s="519"/>
      <c r="RFH106" s="519"/>
      <c r="RFI106" s="519"/>
      <c r="RFJ106" s="519"/>
      <c r="RFK106" s="519"/>
      <c r="RFL106" s="519"/>
      <c r="RFM106" s="519"/>
      <c r="RFN106" s="519"/>
      <c r="RFO106" s="519"/>
      <c r="RFP106" s="519"/>
      <c r="RFQ106" s="519"/>
      <c r="RFR106" s="519"/>
      <c r="RFS106" s="519"/>
      <c r="RFT106" s="519"/>
      <c r="RFU106" s="519"/>
      <c r="RFV106" s="519"/>
      <c r="RFW106" s="519"/>
      <c r="RFX106" s="519"/>
      <c r="RFY106" s="519"/>
      <c r="RFZ106" s="519"/>
      <c r="RGA106" s="519"/>
      <c r="RGB106" s="519"/>
      <c r="RGC106" s="519"/>
      <c r="RGD106" s="519"/>
      <c r="RGE106" s="519"/>
      <c r="RGF106" s="519"/>
      <c r="RGG106" s="519"/>
      <c r="RGH106" s="519"/>
      <c r="RGI106" s="519"/>
      <c r="RGJ106" s="519"/>
      <c r="RGK106" s="519"/>
      <c r="RGL106" s="519"/>
      <c r="RGM106" s="519"/>
      <c r="RGN106" s="519"/>
      <c r="RGO106" s="519"/>
      <c r="RGP106" s="519"/>
      <c r="RGQ106" s="519"/>
      <c r="RGR106" s="519"/>
      <c r="RGS106" s="519"/>
      <c r="RGT106" s="519"/>
      <c r="RGU106" s="519"/>
      <c r="RGV106" s="519"/>
      <c r="RGW106" s="519"/>
      <c r="RGX106" s="519"/>
      <c r="RGY106" s="519"/>
      <c r="RGZ106" s="519"/>
      <c r="RHA106" s="519"/>
      <c r="RHB106" s="519"/>
      <c r="RHC106" s="519"/>
      <c r="RHD106" s="519"/>
      <c r="RHE106" s="519"/>
      <c r="RHF106" s="519"/>
      <c r="RHG106" s="519"/>
      <c r="RHH106" s="519"/>
      <c r="RHI106" s="519"/>
      <c r="RHJ106" s="519"/>
      <c r="RHK106" s="519"/>
      <c r="RHL106" s="519"/>
      <c r="RHM106" s="519"/>
      <c r="RHN106" s="519"/>
      <c r="RHO106" s="519"/>
      <c r="RHP106" s="519"/>
      <c r="RHQ106" s="519"/>
      <c r="RHR106" s="519"/>
      <c r="RHS106" s="519"/>
      <c r="RHT106" s="519"/>
      <c r="RHU106" s="519"/>
      <c r="RHV106" s="519"/>
      <c r="RHW106" s="519"/>
      <c r="RHX106" s="519"/>
      <c r="RHY106" s="519"/>
      <c r="RHZ106" s="519"/>
      <c r="RIA106" s="519"/>
      <c r="RIB106" s="519"/>
      <c r="RIC106" s="519"/>
      <c r="RID106" s="519"/>
      <c r="RIE106" s="519"/>
      <c r="RIF106" s="519"/>
      <c r="RIG106" s="519"/>
      <c r="RIH106" s="519"/>
      <c r="RII106" s="519"/>
      <c r="RIJ106" s="519"/>
      <c r="RIK106" s="519"/>
      <c r="RIL106" s="519"/>
      <c r="RIM106" s="519"/>
      <c r="RIN106" s="519"/>
      <c r="RIO106" s="519"/>
      <c r="RIP106" s="519"/>
      <c r="RIQ106" s="519"/>
      <c r="RIR106" s="519"/>
      <c r="RIS106" s="519"/>
      <c r="RIT106" s="519"/>
      <c r="RIU106" s="519"/>
      <c r="RIV106" s="519"/>
      <c r="RIW106" s="519"/>
      <c r="RIX106" s="519"/>
      <c r="RIY106" s="519"/>
      <c r="RIZ106" s="519"/>
      <c r="RJA106" s="519"/>
      <c r="RJB106" s="519"/>
      <c r="RJC106" s="519"/>
      <c r="RJD106" s="519"/>
      <c r="RJE106" s="519"/>
      <c r="RJF106" s="519"/>
      <c r="RJG106" s="519"/>
      <c r="RJH106" s="519"/>
      <c r="RJI106" s="519"/>
      <c r="RJJ106" s="519"/>
      <c r="RJK106" s="519"/>
      <c r="RJL106" s="519"/>
      <c r="RJM106" s="519"/>
      <c r="RJN106" s="519"/>
      <c r="RJO106" s="519"/>
      <c r="RJP106" s="519"/>
      <c r="RJQ106" s="519"/>
      <c r="RJR106" s="519"/>
      <c r="RJS106" s="519"/>
      <c r="RJT106" s="519"/>
      <c r="RJU106" s="519"/>
      <c r="RJV106" s="519"/>
      <c r="RJW106" s="519"/>
      <c r="RJX106" s="519"/>
      <c r="RJY106" s="519"/>
      <c r="RJZ106" s="519"/>
      <c r="RKA106" s="519"/>
      <c r="RKB106" s="519"/>
      <c r="RKC106" s="519"/>
      <c r="RKD106" s="519"/>
      <c r="RKE106" s="519"/>
      <c r="RKF106" s="519"/>
      <c r="RKG106" s="519"/>
      <c r="RKH106" s="519"/>
      <c r="RKI106" s="519"/>
      <c r="RKJ106" s="519"/>
      <c r="RKK106" s="519"/>
      <c r="RKL106" s="519"/>
      <c r="RKM106" s="519"/>
      <c r="RKN106" s="519"/>
      <c r="RKO106" s="519"/>
      <c r="RKP106" s="519"/>
      <c r="RKQ106" s="519"/>
      <c r="RKR106" s="519"/>
      <c r="RKS106" s="519"/>
      <c r="RKT106" s="519"/>
      <c r="RKU106" s="519"/>
      <c r="RKV106" s="519"/>
      <c r="RKW106" s="519"/>
      <c r="RKX106" s="519"/>
      <c r="RKY106" s="519"/>
      <c r="RKZ106" s="519"/>
      <c r="RLA106" s="519"/>
      <c r="RLB106" s="519"/>
      <c r="RLC106" s="519"/>
      <c r="RLD106" s="519"/>
      <c r="RLE106" s="519"/>
      <c r="RLF106" s="519"/>
      <c r="RLG106" s="519"/>
      <c r="RLH106" s="519"/>
      <c r="RLI106" s="519"/>
      <c r="RLJ106" s="519"/>
      <c r="RLK106" s="519"/>
      <c r="RLL106" s="519"/>
      <c r="RLM106" s="519"/>
      <c r="RLN106" s="519"/>
      <c r="RLO106" s="519"/>
      <c r="RLP106" s="519"/>
      <c r="RLQ106" s="519"/>
      <c r="RLR106" s="519"/>
      <c r="RLS106" s="519"/>
      <c r="RLT106" s="519"/>
      <c r="RLU106" s="519"/>
      <c r="RLV106" s="519"/>
      <c r="RLW106" s="519"/>
      <c r="RLX106" s="519"/>
      <c r="RLY106" s="519"/>
      <c r="RLZ106" s="519"/>
      <c r="RMA106" s="519"/>
      <c r="RMB106" s="519"/>
      <c r="RMC106" s="519"/>
      <c r="RMD106" s="519"/>
      <c r="RME106" s="519"/>
      <c r="RMF106" s="519"/>
      <c r="RMG106" s="519"/>
      <c r="RMH106" s="519"/>
      <c r="RMI106" s="519"/>
      <c r="RMJ106" s="519"/>
      <c r="RMK106" s="519"/>
      <c r="RML106" s="519"/>
      <c r="RMM106" s="519"/>
      <c r="RMN106" s="519"/>
      <c r="RMO106" s="519"/>
      <c r="RMP106" s="519"/>
      <c r="RMQ106" s="519"/>
      <c r="RMR106" s="519"/>
      <c r="RMS106" s="519"/>
      <c r="RMT106" s="519"/>
      <c r="RMU106" s="519"/>
      <c r="RMV106" s="519"/>
      <c r="RMW106" s="519"/>
      <c r="RMX106" s="519"/>
      <c r="RMY106" s="519"/>
      <c r="RMZ106" s="519"/>
      <c r="RNA106" s="519"/>
      <c r="RNB106" s="519"/>
      <c r="RNC106" s="519"/>
      <c r="RND106" s="519"/>
      <c r="RNE106" s="519"/>
      <c r="RNF106" s="519"/>
      <c r="RNG106" s="519"/>
      <c r="RNH106" s="519"/>
      <c r="RNI106" s="519"/>
      <c r="RNJ106" s="519"/>
      <c r="RNK106" s="519"/>
      <c r="RNL106" s="519"/>
      <c r="RNM106" s="519"/>
      <c r="RNN106" s="519"/>
      <c r="RNO106" s="519"/>
      <c r="RNP106" s="519"/>
      <c r="RNQ106" s="519"/>
      <c r="RNR106" s="519"/>
      <c r="RNS106" s="519"/>
      <c r="RNT106" s="519"/>
      <c r="RNU106" s="519"/>
      <c r="RNV106" s="519"/>
      <c r="RNW106" s="519"/>
      <c r="RNX106" s="519"/>
      <c r="RNY106" s="519"/>
      <c r="RNZ106" s="519"/>
      <c r="ROA106" s="519"/>
      <c r="ROB106" s="519"/>
      <c r="ROC106" s="519"/>
      <c r="ROD106" s="519"/>
      <c r="ROE106" s="519"/>
      <c r="ROF106" s="519"/>
      <c r="ROG106" s="519"/>
      <c r="ROH106" s="519"/>
      <c r="ROI106" s="519"/>
      <c r="ROJ106" s="519"/>
      <c r="ROK106" s="519"/>
      <c r="ROL106" s="519"/>
      <c r="ROM106" s="519"/>
      <c r="RON106" s="519"/>
      <c r="ROO106" s="519"/>
      <c r="ROP106" s="519"/>
      <c r="ROQ106" s="519"/>
      <c r="ROR106" s="519"/>
      <c r="ROS106" s="519"/>
      <c r="ROT106" s="519"/>
      <c r="ROU106" s="519"/>
      <c r="ROV106" s="519"/>
      <c r="ROW106" s="519"/>
      <c r="ROX106" s="519"/>
      <c r="ROY106" s="519"/>
      <c r="ROZ106" s="519"/>
      <c r="RPA106" s="519"/>
      <c r="RPB106" s="519"/>
      <c r="RPC106" s="519"/>
      <c r="RPD106" s="519"/>
      <c r="RPE106" s="519"/>
      <c r="RPF106" s="519"/>
      <c r="RPG106" s="519"/>
      <c r="RPH106" s="519"/>
      <c r="RPI106" s="519"/>
      <c r="RPJ106" s="519"/>
      <c r="RPK106" s="519"/>
      <c r="RPL106" s="519"/>
      <c r="RPM106" s="519"/>
      <c r="RPN106" s="519"/>
      <c r="RPO106" s="519"/>
      <c r="RPP106" s="519"/>
      <c r="RPQ106" s="519"/>
      <c r="RPR106" s="519"/>
      <c r="RPS106" s="519"/>
      <c r="RPT106" s="519"/>
      <c r="RPU106" s="519"/>
      <c r="RPV106" s="519"/>
      <c r="RPW106" s="519"/>
      <c r="RPX106" s="519"/>
      <c r="RPY106" s="519"/>
      <c r="RPZ106" s="519"/>
      <c r="RQA106" s="519"/>
      <c r="RQB106" s="519"/>
      <c r="RQC106" s="519"/>
      <c r="RQD106" s="519"/>
      <c r="RQE106" s="519"/>
      <c r="RQF106" s="519"/>
      <c r="RQG106" s="519"/>
      <c r="RQH106" s="519"/>
      <c r="RQI106" s="519"/>
      <c r="RQJ106" s="519"/>
      <c r="RQK106" s="519"/>
      <c r="RQL106" s="519"/>
      <c r="RQM106" s="519"/>
      <c r="RQN106" s="519"/>
      <c r="RQO106" s="519"/>
      <c r="RQP106" s="519"/>
      <c r="RQQ106" s="519"/>
      <c r="RQR106" s="519"/>
      <c r="RQS106" s="519"/>
      <c r="RQT106" s="519"/>
      <c r="RQU106" s="519"/>
      <c r="RQV106" s="519"/>
      <c r="RQW106" s="519"/>
      <c r="RQX106" s="519"/>
      <c r="RQY106" s="519"/>
      <c r="RQZ106" s="519"/>
      <c r="RRA106" s="519"/>
      <c r="RRB106" s="519"/>
      <c r="RRC106" s="519"/>
      <c r="RRD106" s="519"/>
      <c r="RRE106" s="519"/>
      <c r="RRF106" s="519"/>
      <c r="RRG106" s="519"/>
      <c r="RRH106" s="519"/>
      <c r="RRI106" s="519"/>
      <c r="RRJ106" s="519"/>
      <c r="RRK106" s="519"/>
      <c r="RRL106" s="519"/>
      <c r="RRM106" s="519"/>
      <c r="RRN106" s="519"/>
      <c r="RRO106" s="519"/>
      <c r="RRP106" s="519"/>
      <c r="RRQ106" s="519"/>
      <c r="RRR106" s="519"/>
      <c r="RRS106" s="519"/>
      <c r="RRT106" s="519"/>
      <c r="RRU106" s="519"/>
      <c r="RRV106" s="519"/>
      <c r="RRW106" s="519"/>
      <c r="RRX106" s="519"/>
      <c r="RRY106" s="519"/>
      <c r="RRZ106" s="519"/>
      <c r="RSA106" s="519"/>
      <c r="RSB106" s="519"/>
      <c r="RSC106" s="519"/>
      <c r="RSD106" s="519"/>
      <c r="RSE106" s="519"/>
      <c r="RSF106" s="519"/>
      <c r="RSG106" s="519"/>
      <c r="RSH106" s="519"/>
      <c r="RSI106" s="519"/>
      <c r="RSJ106" s="519"/>
      <c r="RSK106" s="519"/>
      <c r="RSL106" s="519"/>
      <c r="RSM106" s="519"/>
      <c r="RSN106" s="519"/>
      <c r="RSO106" s="519"/>
      <c r="RSP106" s="519"/>
      <c r="RSQ106" s="519"/>
      <c r="RSR106" s="519"/>
      <c r="RSS106" s="519"/>
      <c r="RST106" s="519"/>
      <c r="RSU106" s="519"/>
      <c r="RSV106" s="519"/>
      <c r="RSW106" s="519"/>
      <c r="RSX106" s="519"/>
      <c r="RSY106" s="519"/>
      <c r="RSZ106" s="519"/>
      <c r="RTA106" s="519"/>
      <c r="RTB106" s="519"/>
      <c r="RTC106" s="519"/>
      <c r="RTD106" s="519"/>
      <c r="RTE106" s="519"/>
      <c r="RTF106" s="519"/>
      <c r="RTG106" s="519"/>
      <c r="RTH106" s="519"/>
      <c r="RTI106" s="519"/>
      <c r="RTJ106" s="519"/>
      <c r="RTK106" s="519"/>
      <c r="RTL106" s="519"/>
      <c r="RTM106" s="519"/>
      <c r="RTN106" s="519"/>
      <c r="RTO106" s="519"/>
      <c r="RTP106" s="519"/>
      <c r="RTQ106" s="519"/>
      <c r="RTR106" s="519"/>
      <c r="RTS106" s="519"/>
      <c r="RTT106" s="519"/>
      <c r="RTU106" s="519"/>
      <c r="RTV106" s="519"/>
      <c r="RTW106" s="519"/>
      <c r="RTX106" s="519"/>
      <c r="RTY106" s="519"/>
      <c r="RTZ106" s="519"/>
      <c r="RUA106" s="519"/>
      <c r="RUB106" s="519"/>
      <c r="RUC106" s="519"/>
      <c r="RUD106" s="519"/>
      <c r="RUE106" s="519"/>
      <c r="RUF106" s="519"/>
      <c r="RUG106" s="519"/>
      <c r="RUH106" s="519"/>
      <c r="RUI106" s="519"/>
      <c r="RUJ106" s="519"/>
      <c r="RUK106" s="519"/>
      <c r="RUL106" s="519"/>
      <c r="RUM106" s="519"/>
      <c r="RUN106" s="519"/>
      <c r="RUO106" s="519"/>
      <c r="RUP106" s="519"/>
      <c r="RUQ106" s="519"/>
      <c r="RUR106" s="519"/>
      <c r="RUS106" s="519"/>
      <c r="RUT106" s="519"/>
      <c r="RUU106" s="519"/>
      <c r="RUV106" s="519"/>
      <c r="RUW106" s="519"/>
      <c r="RUX106" s="519"/>
      <c r="RUY106" s="519"/>
      <c r="RUZ106" s="519"/>
      <c r="RVA106" s="519"/>
      <c r="RVB106" s="519"/>
      <c r="RVC106" s="519"/>
      <c r="RVD106" s="519"/>
      <c r="RVE106" s="519"/>
      <c r="RVF106" s="519"/>
      <c r="RVG106" s="519"/>
      <c r="RVH106" s="519"/>
      <c r="RVI106" s="519"/>
      <c r="RVJ106" s="519"/>
      <c r="RVK106" s="519"/>
      <c r="RVL106" s="519"/>
      <c r="RVM106" s="519"/>
      <c r="RVN106" s="519"/>
      <c r="RVO106" s="519"/>
      <c r="RVP106" s="519"/>
      <c r="RVQ106" s="519"/>
      <c r="RVR106" s="519"/>
      <c r="RVS106" s="519"/>
      <c r="RVT106" s="519"/>
      <c r="RVU106" s="519"/>
      <c r="RVV106" s="519"/>
      <c r="RVW106" s="519"/>
      <c r="RVX106" s="519"/>
      <c r="RVY106" s="519"/>
      <c r="RVZ106" s="519"/>
      <c r="RWA106" s="519"/>
      <c r="RWB106" s="519"/>
      <c r="RWC106" s="519"/>
      <c r="RWD106" s="519"/>
      <c r="RWE106" s="519"/>
      <c r="RWF106" s="519"/>
      <c r="RWG106" s="519"/>
      <c r="RWH106" s="519"/>
      <c r="RWI106" s="519"/>
      <c r="RWJ106" s="519"/>
      <c r="RWK106" s="519"/>
      <c r="RWL106" s="519"/>
      <c r="RWM106" s="519"/>
      <c r="RWN106" s="519"/>
      <c r="RWO106" s="519"/>
      <c r="RWP106" s="519"/>
      <c r="RWQ106" s="519"/>
      <c r="RWR106" s="519"/>
      <c r="RWS106" s="519"/>
      <c r="RWT106" s="519"/>
      <c r="RWU106" s="519"/>
      <c r="RWV106" s="519"/>
      <c r="RWW106" s="519"/>
      <c r="RWX106" s="519"/>
      <c r="RWY106" s="519"/>
      <c r="RWZ106" s="519"/>
      <c r="RXA106" s="519"/>
      <c r="RXB106" s="519"/>
      <c r="RXC106" s="519"/>
      <c r="RXD106" s="519"/>
      <c r="RXE106" s="519"/>
      <c r="RXF106" s="519"/>
      <c r="RXG106" s="519"/>
      <c r="RXH106" s="519"/>
      <c r="RXI106" s="519"/>
      <c r="RXJ106" s="519"/>
      <c r="RXK106" s="519"/>
      <c r="RXL106" s="519"/>
      <c r="RXM106" s="519"/>
      <c r="RXN106" s="519"/>
      <c r="RXO106" s="519"/>
      <c r="RXP106" s="519"/>
      <c r="RXQ106" s="519"/>
      <c r="RXR106" s="519"/>
      <c r="RXS106" s="519"/>
      <c r="RXT106" s="519"/>
      <c r="RXU106" s="519"/>
      <c r="RXV106" s="519"/>
      <c r="RXW106" s="519"/>
      <c r="RXX106" s="519"/>
      <c r="RXY106" s="519"/>
      <c r="RXZ106" s="519"/>
      <c r="RYA106" s="519"/>
      <c r="RYB106" s="519"/>
      <c r="RYC106" s="519"/>
      <c r="RYD106" s="519"/>
      <c r="RYE106" s="519"/>
      <c r="RYF106" s="519"/>
      <c r="RYG106" s="519"/>
      <c r="RYH106" s="519"/>
      <c r="RYI106" s="519"/>
      <c r="RYJ106" s="519"/>
      <c r="RYK106" s="519"/>
      <c r="RYL106" s="519"/>
      <c r="RYM106" s="519"/>
      <c r="RYN106" s="519"/>
      <c r="RYO106" s="519"/>
      <c r="RYP106" s="519"/>
      <c r="RYQ106" s="519"/>
      <c r="RYR106" s="519"/>
      <c r="RYS106" s="519"/>
      <c r="RYT106" s="519"/>
      <c r="RYU106" s="519"/>
      <c r="RYV106" s="519"/>
      <c r="RYW106" s="519"/>
      <c r="RYX106" s="519"/>
      <c r="RYY106" s="519"/>
      <c r="RYZ106" s="519"/>
      <c r="RZA106" s="519"/>
      <c r="RZB106" s="519"/>
      <c r="RZC106" s="519"/>
      <c r="RZD106" s="519"/>
      <c r="RZE106" s="519"/>
      <c r="RZF106" s="519"/>
      <c r="RZG106" s="519"/>
      <c r="RZH106" s="519"/>
      <c r="RZI106" s="519"/>
      <c r="RZJ106" s="519"/>
      <c r="RZK106" s="519"/>
      <c r="RZL106" s="519"/>
      <c r="RZM106" s="519"/>
      <c r="RZN106" s="519"/>
      <c r="RZO106" s="519"/>
      <c r="RZP106" s="519"/>
      <c r="RZQ106" s="519"/>
      <c r="RZR106" s="519"/>
      <c r="RZS106" s="519"/>
      <c r="RZT106" s="519"/>
      <c r="RZU106" s="519"/>
      <c r="RZV106" s="519"/>
      <c r="RZW106" s="519"/>
      <c r="RZX106" s="519"/>
      <c r="RZY106" s="519"/>
      <c r="RZZ106" s="519"/>
      <c r="SAA106" s="519"/>
      <c r="SAB106" s="519"/>
      <c r="SAC106" s="519"/>
      <c r="SAD106" s="519"/>
      <c r="SAE106" s="519"/>
      <c r="SAF106" s="519"/>
      <c r="SAG106" s="519"/>
      <c r="SAH106" s="519"/>
      <c r="SAI106" s="519"/>
      <c r="SAJ106" s="519"/>
      <c r="SAK106" s="519"/>
      <c r="SAL106" s="519"/>
      <c r="SAM106" s="519"/>
      <c r="SAN106" s="519"/>
      <c r="SAO106" s="519"/>
      <c r="SAP106" s="519"/>
      <c r="SAQ106" s="519"/>
      <c r="SAR106" s="519"/>
      <c r="SAS106" s="519"/>
      <c r="SAT106" s="519"/>
      <c r="SAU106" s="519"/>
      <c r="SAV106" s="519"/>
      <c r="SAW106" s="519"/>
      <c r="SAX106" s="519"/>
      <c r="SAY106" s="519"/>
      <c r="SAZ106" s="519"/>
      <c r="SBA106" s="519"/>
      <c r="SBB106" s="519"/>
      <c r="SBC106" s="519"/>
      <c r="SBD106" s="519"/>
      <c r="SBE106" s="519"/>
      <c r="SBF106" s="519"/>
      <c r="SBG106" s="519"/>
      <c r="SBH106" s="519"/>
      <c r="SBI106" s="519"/>
      <c r="SBJ106" s="519"/>
      <c r="SBK106" s="519"/>
      <c r="SBL106" s="519"/>
      <c r="SBM106" s="519"/>
      <c r="SBN106" s="519"/>
      <c r="SBO106" s="519"/>
      <c r="SBP106" s="519"/>
      <c r="SBQ106" s="519"/>
      <c r="SBR106" s="519"/>
      <c r="SBS106" s="519"/>
      <c r="SBT106" s="519"/>
      <c r="SBU106" s="519"/>
      <c r="SBV106" s="519"/>
      <c r="SBW106" s="519"/>
      <c r="SBX106" s="519"/>
      <c r="SBY106" s="519"/>
      <c r="SBZ106" s="519"/>
      <c r="SCA106" s="519"/>
      <c r="SCB106" s="519"/>
      <c r="SCC106" s="519"/>
      <c r="SCD106" s="519"/>
      <c r="SCE106" s="519"/>
      <c r="SCF106" s="519"/>
      <c r="SCG106" s="519"/>
      <c r="SCH106" s="519"/>
      <c r="SCI106" s="519"/>
      <c r="SCJ106" s="519"/>
      <c r="SCK106" s="519"/>
      <c r="SCL106" s="519"/>
      <c r="SCM106" s="519"/>
      <c r="SCN106" s="519"/>
      <c r="SCO106" s="519"/>
      <c r="SCP106" s="519"/>
      <c r="SCQ106" s="519"/>
      <c r="SCR106" s="519"/>
      <c r="SCS106" s="519"/>
      <c r="SCT106" s="519"/>
      <c r="SCU106" s="519"/>
      <c r="SCV106" s="519"/>
      <c r="SCW106" s="519"/>
      <c r="SCX106" s="519"/>
      <c r="SCY106" s="519"/>
      <c r="SCZ106" s="519"/>
      <c r="SDA106" s="519"/>
      <c r="SDB106" s="519"/>
      <c r="SDC106" s="519"/>
      <c r="SDD106" s="519"/>
      <c r="SDE106" s="519"/>
      <c r="SDF106" s="519"/>
      <c r="SDG106" s="519"/>
      <c r="SDH106" s="519"/>
      <c r="SDI106" s="519"/>
      <c r="SDJ106" s="519"/>
      <c r="SDK106" s="519"/>
      <c r="SDL106" s="519"/>
      <c r="SDM106" s="519"/>
      <c r="SDN106" s="519"/>
      <c r="SDO106" s="519"/>
      <c r="SDP106" s="519"/>
      <c r="SDQ106" s="519"/>
      <c r="SDR106" s="519"/>
      <c r="SDS106" s="519"/>
      <c r="SDT106" s="519"/>
      <c r="SDU106" s="519"/>
      <c r="SDV106" s="519"/>
      <c r="SDW106" s="519"/>
      <c r="SDX106" s="519"/>
      <c r="SDY106" s="519"/>
      <c r="SDZ106" s="519"/>
      <c r="SEA106" s="519"/>
      <c r="SEB106" s="519"/>
      <c r="SEC106" s="519"/>
      <c r="SED106" s="519"/>
      <c r="SEE106" s="519"/>
      <c r="SEF106" s="519"/>
      <c r="SEG106" s="519"/>
      <c r="SEH106" s="519"/>
      <c r="SEI106" s="519"/>
      <c r="SEJ106" s="519"/>
      <c r="SEK106" s="519"/>
      <c r="SEL106" s="519"/>
      <c r="SEM106" s="519"/>
      <c r="SEN106" s="519"/>
      <c r="SEO106" s="519"/>
      <c r="SEP106" s="519"/>
      <c r="SEQ106" s="519"/>
      <c r="SER106" s="519"/>
      <c r="SES106" s="519"/>
      <c r="SET106" s="519"/>
      <c r="SEU106" s="519"/>
      <c r="SEV106" s="519"/>
      <c r="SEW106" s="519"/>
      <c r="SEX106" s="519"/>
      <c r="SEY106" s="519"/>
      <c r="SEZ106" s="519"/>
      <c r="SFA106" s="519"/>
      <c r="SFB106" s="519"/>
      <c r="SFC106" s="519"/>
      <c r="SFD106" s="519"/>
      <c r="SFE106" s="519"/>
      <c r="SFF106" s="519"/>
      <c r="SFG106" s="519"/>
      <c r="SFH106" s="519"/>
      <c r="SFI106" s="519"/>
      <c r="SFJ106" s="519"/>
      <c r="SFK106" s="519"/>
      <c r="SFL106" s="519"/>
      <c r="SFM106" s="519"/>
      <c r="SFN106" s="519"/>
      <c r="SFO106" s="519"/>
      <c r="SFP106" s="519"/>
      <c r="SFQ106" s="519"/>
      <c r="SFR106" s="519"/>
      <c r="SFS106" s="519"/>
      <c r="SFT106" s="519"/>
      <c r="SFU106" s="519"/>
      <c r="SFV106" s="519"/>
      <c r="SFW106" s="519"/>
      <c r="SFX106" s="519"/>
      <c r="SFY106" s="519"/>
      <c r="SFZ106" s="519"/>
      <c r="SGA106" s="519"/>
      <c r="SGB106" s="519"/>
      <c r="SGC106" s="519"/>
      <c r="SGD106" s="519"/>
      <c r="SGE106" s="519"/>
      <c r="SGF106" s="519"/>
      <c r="SGG106" s="519"/>
      <c r="SGH106" s="519"/>
      <c r="SGI106" s="519"/>
      <c r="SGJ106" s="519"/>
      <c r="SGK106" s="519"/>
      <c r="SGL106" s="519"/>
      <c r="SGM106" s="519"/>
      <c r="SGN106" s="519"/>
      <c r="SGO106" s="519"/>
      <c r="SGP106" s="519"/>
      <c r="SGQ106" s="519"/>
      <c r="SGR106" s="519"/>
      <c r="SGS106" s="519"/>
      <c r="SGT106" s="519"/>
      <c r="SGU106" s="519"/>
      <c r="SGV106" s="519"/>
      <c r="SGW106" s="519"/>
      <c r="SGX106" s="519"/>
      <c r="SGY106" s="519"/>
      <c r="SGZ106" s="519"/>
      <c r="SHA106" s="519"/>
      <c r="SHB106" s="519"/>
      <c r="SHC106" s="519"/>
      <c r="SHD106" s="519"/>
      <c r="SHE106" s="519"/>
      <c r="SHF106" s="519"/>
      <c r="SHG106" s="519"/>
      <c r="SHH106" s="519"/>
      <c r="SHI106" s="519"/>
      <c r="SHJ106" s="519"/>
      <c r="SHK106" s="519"/>
      <c r="SHL106" s="519"/>
      <c r="SHM106" s="519"/>
      <c r="SHN106" s="519"/>
      <c r="SHO106" s="519"/>
      <c r="SHP106" s="519"/>
      <c r="SHQ106" s="519"/>
      <c r="SHR106" s="519"/>
      <c r="SHS106" s="519"/>
      <c r="SHT106" s="519"/>
      <c r="SHU106" s="519"/>
      <c r="SHV106" s="519"/>
      <c r="SHW106" s="519"/>
      <c r="SHX106" s="519"/>
      <c r="SHY106" s="519"/>
      <c r="SHZ106" s="519"/>
      <c r="SIA106" s="519"/>
      <c r="SIB106" s="519"/>
      <c r="SIC106" s="519"/>
      <c r="SID106" s="519"/>
      <c r="SIE106" s="519"/>
      <c r="SIF106" s="519"/>
      <c r="SIG106" s="519"/>
      <c r="SIH106" s="519"/>
      <c r="SII106" s="519"/>
      <c r="SIJ106" s="519"/>
      <c r="SIK106" s="519"/>
      <c r="SIL106" s="519"/>
      <c r="SIM106" s="519"/>
      <c r="SIN106" s="519"/>
      <c r="SIO106" s="519"/>
      <c r="SIP106" s="519"/>
      <c r="SIQ106" s="519"/>
      <c r="SIR106" s="519"/>
      <c r="SIS106" s="519"/>
      <c r="SIT106" s="519"/>
      <c r="SIU106" s="519"/>
      <c r="SIV106" s="519"/>
      <c r="SIW106" s="519"/>
      <c r="SIX106" s="519"/>
      <c r="SIY106" s="519"/>
      <c r="SIZ106" s="519"/>
      <c r="SJA106" s="519"/>
      <c r="SJB106" s="519"/>
      <c r="SJC106" s="519"/>
      <c r="SJD106" s="519"/>
      <c r="SJE106" s="519"/>
      <c r="SJF106" s="519"/>
      <c r="SJG106" s="519"/>
      <c r="SJH106" s="519"/>
      <c r="SJI106" s="519"/>
      <c r="SJJ106" s="519"/>
      <c r="SJK106" s="519"/>
      <c r="SJL106" s="519"/>
      <c r="SJM106" s="519"/>
      <c r="SJN106" s="519"/>
      <c r="SJO106" s="519"/>
      <c r="SJP106" s="519"/>
      <c r="SJQ106" s="519"/>
      <c r="SJR106" s="519"/>
      <c r="SJS106" s="519"/>
      <c r="SJT106" s="519"/>
      <c r="SJU106" s="519"/>
      <c r="SJV106" s="519"/>
      <c r="SJW106" s="519"/>
      <c r="SJX106" s="519"/>
      <c r="SJY106" s="519"/>
      <c r="SJZ106" s="519"/>
      <c r="SKA106" s="519"/>
      <c r="SKB106" s="519"/>
      <c r="SKC106" s="519"/>
      <c r="SKD106" s="519"/>
      <c r="SKE106" s="519"/>
      <c r="SKF106" s="519"/>
      <c r="SKG106" s="519"/>
      <c r="SKH106" s="519"/>
      <c r="SKI106" s="519"/>
      <c r="SKJ106" s="519"/>
      <c r="SKK106" s="519"/>
      <c r="SKL106" s="519"/>
      <c r="SKM106" s="519"/>
      <c r="SKN106" s="519"/>
      <c r="SKO106" s="519"/>
      <c r="SKP106" s="519"/>
      <c r="SKQ106" s="519"/>
      <c r="SKR106" s="519"/>
      <c r="SKS106" s="519"/>
      <c r="SKT106" s="519"/>
      <c r="SKU106" s="519"/>
      <c r="SKV106" s="519"/>
      <c r="SKW106" s="519"/>
      <c r="SKX106" s="519"/>
      <c r="SKY106" s="519"/>
      <c r="SKZ106" s="519"/>
      <c r="SLA106" s="519"/>
      <c r="SLB106" s="519"/>
      <c r="SLC106" s="519"/>
      <c r="SLD106" s="519"/>
      <c r="SLE106" s="519"/>
      <c r="SLF106" s="519"/>
      <c r="SLG106" s="519"/>
      <c r="SLH106" s="519"/>
      <c r="SLI106" s="519"/>
      <c r="SLJ106" s="519"/>
      <c r="SLK106" s="519"/>
      <c r="SLL106" s="519"/>
      <c r="SLM106" s="519"/>
      <c r="SLN106" s="519"/>
      <c r="SLO106" s="519"/>
      <c r="SLP106" s="519"/>
      <c r="SLQ106" s="519"/>
      <c r="SLR106" s="519"/>
      <c r="SLS106" s="519"/>
      <c r="SLT106" s="519"/>
      <c r="SLU106" s="519"/>
      <c r="SLV106" s="519"/>
      <c r="SLW106" s="519"/>
      <c r="SLX106" s="519"/>
      <c r="SLY106" s="519"/>
      <c r="SLZ106" s="519"/>
      <c r="SMA106" s="519"/>
      <c r="SMB106" s="519"/>
      <c r="SMC106" s="519"/>
      <c r="SMD106" s="519"/>
      <c r="SME106" s="519"/>
      <c r="SMF106" s="519"/>
      <c r="SMG106" s="519"/>
      <c r="SMH106" s="519"/>
      <c r="SMI106" s="519"/>
      <c r="SMJ106" s="519"/>
      <c r="SMK106" s="519"/>
      <c r="SML106" s="519"/>
      <c r="SMM106" s="519"/>
      <c r="SMN106" s="519"/>
      <c r="SMO106" s="519"/>
      <c r="SMP106" s="519"/>
      <c r="SMQ106" s="519"/>
      <c r="SMR106" s="519"/>
      <c r="SMS106" s="519"/>
      <c r="SMT106" s="519"/>
      <c r="SMU106" s="519"/>
      <c r="SMV106" s="519"/>
      <c r="SMW106" s="519"/>
      <c r="SMX106" s="519"/>
      <c r="SMY106" s="519"/>
      <c r="SMZ106" s="519"/>
      <c r="SNA106" s="519"/>
      <c r="SNB106" s="519"/>
      <c r="SNC106" s="519"/>
      <c r="SND106" s="519"/>
      <c r="SNE106" s="519"/>
      <c r="SNF106" s="519"/>
      <c r="SNG106" s="519"/>
      <c r="SNH106" s="519"/>
      <c r="SNI106" s="519"/>
      <c r="SNJ106" s="519"/>
      <c r="SNK106" s="519"/>
      <c r="SNL106" s="519"/>
      <c r="SNM106" s="519"/>
      <c r="SNN106" s="519"/>
      <c r="SNO106" s="519"/>
      <c r="SNP106" s="519"/>
      <c r="SNQ106" s="519"/>
      <c r="SNR106" s="519"/>
      <c r="SNS106" s="519"/>
      <c r="SNT106" s="519"/>
      <c r="SNU106" s="519"/>
      <c r="SNV106" s="519"/>
      <c r="SNW106" s="519"/>
      <c r="SNX106" s="519"/>
      <c r="SNY106" s="519"/>
      <c r="SNZ106" s="519"/>
      <c r="SOA106" s="519"/>
      <c r="SOB106" s="519"/>
      <c r="SOC106" s="519"/>
      <c r="SOD106" s="519"/>
      <c r="SOE106" s="519"/>
      <c r="SOF106" s="519"/>
      <c r="SOG106" s="519"/>
      <c r="SOH106" s="519"/>
      <c r="SOI106" s="519"/>
      <c r="SOJ106" s="519"/>
      <c r="SOK106" s="519"/>
      <c r="SOL106" s="519"/>
      <c r="SOM106" s="519"/>
      <c r="SON106" s="519"/>
      <c r="SOO106" s="519"/>
      <c r="SOP106" s="519"/>
      <c r="SOQ106" s="519"/>
      <c r="SOR106" s="519"/>
      <c r="SOS106" s="519"/>
      <c r="SOT106" s="519"/>
      <c r="SOU106" s="519"/>
      <c r="SOV106" s="519"/>
      <c r="SOW106" s="519"/>
      <c r="SOX106" s="519"/>
      <c r="SOY106" s="519"/>
      <c r="SOZ106" s="519"/>
      <c r="SPA106" s="519"/>
      <c r="SPB106" s="519"/>
      <c r="SPC106" s="519"/>
      <c r="SPD106" s="519"/>
      <c r="SPE106" s="519"/>
      <c r="SPF106" s="519"/>
      <c r="SPG106" s="519"/>
      <c r="SPH106" s="519"/>
      <c r="SPI106" s="519"/>
      <c r="SPJ106" s="519"/>
      <c r="SPK106" s="519"/>
      <c r="SPL106" s="519"/>
      <c r="SPM106" s="519"/>
      <c r="SPN106" s="519"/>
      <c r="SPO106" s="519"/>
      <c r="SPP106" s="519"/>
      <c r="SPQ106" s="519"/>
      <c r="SPR106" s="519"/>
      <c r="SPS106" s="519"/>
      <c r="SPT106" s="519"/>
      <c r="SPU106" s="519"/>
      <c r="SPV106" s="519"/>
      <c r="SPW106" s="519"/>
      <c r="SPX106" s="519"/>
      <c r="SPY106" s="519"/>
      <c r="SPZ106" s="519"/>
      <c r="SQA106" s="519"/>
      <c r="SQB106" s="519"/>
      <c r="SQC106" s="519"/>
      <c r="SQD106" s="519"/>
      <c r="SQE106" s="519"/>
      <c r="SQF106" s="519"/>
      <c r="SQG106" s="519"/>
      <c r="SQH106" s="519"/>
      <c r="SQI106" s="519"/>
      <c r="SQJ106" s="519"/>
      <c r="SQK106" s="519"/>
      <c r="SQL106" s="519"/>
      <c r="SQM106" s="519"/>
      <c r="SQN106" s="519"/>
      <c r="SQO106" s="519"/>
      <c r="SQP106" s="519"/>
      <c r="SQQ106" s="519"/>
      <c r="SQR106" s="519"/>
      <c r="SQS106" s="519"/>
      <c r="SQT106" s="519"/>
      <c r="SQU106" s="519"/>
      <c r="SQV106" s="519"/>
      <c r="SQW106" s="519"/>
      <c r="SQX106" s="519"/>
      <c r="SQY106" s="519"/>
      <c r="SQZ106" s="519"/>
      <c r="SRA106" s="519"/>
      <c r="SRB106" s="519"/>
      <c r="SRC106" s="519"/>
      <c r="SRD106" s="519"/>
      <c r="SRE106" s="519"/>
      <c r="SRF106" s="519"/>
      <c r="SRG106" s="519"/>
      <c r="SRH106" s="519"/>
      <c r="SRI106" s="519"/>
      <c r="SRJ106" s="519"/>
      <c r="SRK106" s="519"/>
      <c r="SRL106" s="519"/>
      <c r="SRM106" s="519"/>
      <c r="SRN106" s="519"/>
      <c r="SRO106" s="519"/>
      <c r="SRP106" s="519"/>
      <c r="SRQ106" s="519"/>
      <c r="SRR106" s="519"/>
      <c r="SRS106" s="519"/>
      <c r="SRT106" s="519"/>
      <c r="SRU106" s="519"/>
      <c r="SRV106" s="519"/>
      <c r="SRW106" s="519"/>
      <c r="SRX106" s="519"/>
      <c r="SRY106" s="519"/>
      <c r="SRZ106" s="519"/>
      <c r="SSA106" s="519"/>
      <c r="SSB106" s="519"/>
      <c r="SSC106" s="519"/>
      <c r="SSD106" s="519"/>
      <c r="SSE106" s="519"/>
      <c r="SSF106" s="519"/>
      <c r="SSG106" s="519"/>
      <c r="SSH106" s="519"/>
      <c r="SSI106" s="519"/>
      <c r="SSJ106" s="519"/>
      <c r="SSK106" s="519"/>
      <c r="SSL106" s="519"/>
      <c r="SSM106" s="519"/>
      <c r="SSN106" s="519"/>
      <c r="SSO106" s="519"/>
      <c r="SSP106" s="519"/>
      <c r="SSQ106" s="519"/>
      <c r="SSR106" s="519"/>
      <c r="SSS106" s="519"/>
      <c r="SST106" s="519"/>
      <c r="SSU106" s="519"/>
      <c r="SSV106" s="519"/>
      <c r="SSW106" s="519"/>
      <c r="SSX106" s="519"/>
      <c r="SSY106" s="519"/>
      <c r="SSZ106" s="519"/>
      <c r="STA106" s="519"/>
      <c r="STB106" s="519"/>
      <c r="STC106" s="519"/>
      <c r="STD106" s="519"/>
      <c r="STE106" s="519"/>
      <c r="STF106" s="519"/>
      <c r="STG106" s="519"/>
      <c r="STH106" s="519"/>
      <c r="STI106" s="519"/>
      <c r="STJ106" s="519"/>
      <c r="STK106" s="519"/>
      <c r="STL106" s="519"/>
      <c r="STM106" s="519"/>
      <c r="STN106" s="519"/>
      <c r="STO106" s="519"/>
      <c r="STP106" s="519"/>
      <c r="STQ106" s="519"/>
      <c r="STR106" s="519"/>
      <c r="STS106" s="519"/>
      <c r="STT106" s="519"/>
      <c r="STU106" s="519"/>
      <c r="STV106" s="519"/>
      <c r="STW106" s="519"/>
      <c r="STX106" s="519"/>
      <c r="STY106" s="519"/>
      <c r="STZ106" s="519"/>
      <c r="SUA106" s="519"/>
      <c r="SUB106" s="519"/>
      <c r="SUC106" s="519"/>
      <c r="SUD106" s="519"/>
      <c r="SUE106" s="519"/>
      <c r="SUF106" s="519"/>
      <c r="SUG106" s="519"/>
      <c r="SUH106" s="519"/>
      <c r="SUI106" s="519"/>
      <c r="SUJ106" s="519"/>
      <c r="SUK106" s="519"/>
      <c r="SUL106" s="519"/>
      <c r="SUM106" s="519"/>
      <c r="SUN106" s="519"/>
      <c r="SUO106" s="519"/>
      <c r="SUP106" s="519"/>
      <c r="SUQ106" s="519"/>
      <c r="SUR106" s="519"/>
      <c r="SUS106" s="519"/>
      <c r="SUT106" s="519"/>
      <c r="SUU106" s="519"/>
      <c r="SUV106" s="519"/>
      <c r="SUW106" s="519"/>
      <c r="SUX106" s="519"/>
      <c r="SUY106" s="519"/>
      <c r="SUZ106" s="519"/>
      <c r="SVA106" s="519"/>
      <c r="SVB106" s="519"/>
      <c r="SVC106" s="519"/>
      <c r="SVD106" s="519"/>
      <c r="SVE106" s="519"/>
      <c r="SVF106" s="519"/>
      <c r="SVG106" s="519"/>
      <c r="SVH106" s="519"/>
      <c r="SVI106" s="519"/>
      <c r="SVJ106" s="519"/>
      <c r="SVK106" s="519"/>
      <c r="SVL106" s="519"/>
      <c r="SVM106" s="519"/>
      <c r="SVN106" s="519"/>
      <c r="SVO106" s="519"/>
      <c r="SVP106" s="519"/>
      <c r="SVQ106" s="519"/>
      <c r="SVR106" s="519"/>
      <c r="SVS106" s="519"/>
      <c r="SVT106" s="519"/>
      <c r="SVU106" s="519"/>
      <c r="SVV106" s="519"/>
      <c r="SVW106" s="519"/>
      <c r="SVX106" s="519"/>
      <c r="SVY106" s="519"/>
      <c r="SVZ106" s="519"/>
      <c r="SWA106" s="519"/>
      <c r="SWB106" s="519"/>
      <c r="SWC106" s="519"/>
      <c r="SWD106" s="519"/>
      <c r="SWE106" s="519"/>
      <c r="SWF106" s="519"/>
      <c r="SWG106" s="519"/>
      <c r="SWH106" s="519"/>
      <c r="SWI106" s="519"/>
      <c r="SWJ106" s="519"/>
      <c r="SWK106" s="519"/>
      <c r="SWL106" s="519"/>
      <c r="SWM106" s="519"/>
      <c r="SWN106" s="519"/>
      <c r="SWO106" s="519"/>
      <c r="SWP106" s="519"/>
      <c r="SWQ106" s="519"/>
      <c r="SWR106" s="519"/>
      <c r="SWS106" s="519"/>
      <c r="SWT106" s="519"/>
      <c r="SWU106" s="519"/>
      <c r="SWV106" s="519"/>
      <c r="SWW106" s="519"/>
      <c r="SWX106" s="519"/>
      <c r="SWY106" s="519"/>
      <c r="SWZ106" s="519"/>
      <c r="SXA106" s="519"/>
      <c r="SXB106" s="519"/>
      <c r="SXC106" s="519"/>
      <c r="SXD106" s="519"/>
      <c r="SXE106" s="519"/>
      <c r="SXF106" s="519"/>
      <c r="SXG106" s="519"/>
      <c r="SXH106" s="519"/>
      <c r="SXI106" s="519"/>
      <c r="SXJ106" s="519"/>
      <c r="SXK106" s="519"/>
      <c r="SXL106" s="519"/>
      <c r="SXM106" s="519"/>
      <c r="SXN106" s="519"/>
      <c r="SXO106" s="519"/>
      <c r="SXP106" s="519"/>
      <c r="SXQ106" s="519"/>
      <c r="SXR106" s="519"/>
      <c r="SXS106" s="519"/>
      <c r="SXT106" s="519"/>
      <c r="SXU106" s="519"/>
      <c r="SXV106" s="519"/>
      <c r="SXW106" s="519"/>
      <c r="SXX106" s="519"/>
      <c r="SXY106" s="519"/>
      <c r="SXZ106" s="519"/>
      <c r="SYA106" s="519"/>
      <c r="SYB106" s="519"/>
      <c r="SYC106" s="519"/>
      <c r="SYD106" s="519"/>
      <c r="SYE106" s="519"/>
      <c r="SYF106" s="519"/>
      <c r="SYG106" s="519"/>
      <c r="SYH106" s="519"/>
      <c r="SYI106" s="519"/>
      <c r="SYJ106" s="519"/>
      <c r="SYK106" s="519"/>
      <c r="SYL106" s="519"/>
      <c r="SYM106" s="519"/>
      <c r="SYN106" s="519"/>
      <c r="SYO106" s="519"/>
      <c r="SYP106" s="519"/>
      <c r="SYQ106" s="519"/>
      <c r="SYR106" s="519"/>
      <c r="SYS106" s="519"/>
      <c r="SYT106" s="519"/>
      <c r="SYU106" s="519"/>
      <c r="SYV106" s="519"/>
      <c r="SYW106" s="519"/>
      <c r="SYX106" s="519"/>
      <c r="SYY106" s="519"/>
      <c r="SYZ106" s="519"/>
      <c r="SZA106" s="519"/>
      <c r="SZB106" s="519"/>
      <c r="SZC106" s="519"/>
      <c r="SZD106" s="519"/>
      <c r="SZE106" s="519"/>
      <c r="SZF106" s="519"/>
      <c r="SZG106" s="519"/>
      <c r="SZH106" s="519"/>
      <c r="SZI106" s="519"/>
      <c r="SZJ106" s="519"/>
      <c r="SZK106" s="519"/>
      <c r="SZL106" s="519"/>
      <c r="SZM106" s="519"/>
      <c r="SZN106" s="519"/>
      <c r="SZO106" s="519"/>
      <c r="SZP106" s="519"/>
      <c r="SZQ106" s="519"/>
      <c r="SZR106" s="519"/>
      <c r="SZS106" s="519"/>
      <c r="SZT106" s="519"/>
      <c r="SZU106" s="519"/>
      <c r="SZV106" s="519"/>
      <c r="SZW106" s="519"/>
      <c r="SZX106" s="519"/>
      <c r="SZY106" s="519"/>
      <c r="SZZ106" s="519"/>
      <c r="TAA106" s="519"/>
      <c r="TAB106" s="519"/>
      <c r="TAC106" s="519"/>
      <c r="TAD106" s="519"/>
      <c r="TAE106" s="519"/>
      <c r="TAF106" s="519"/>
      <c r="TAG106" s="519"/>
      <c r="TAH106" s="519"/>
      <c r="TAI106" s="519"/>
      <c r="TAJ106" s="519"/>
      <c r="TAK106" s="519"/>
      <c r="TAL106" s="519"/>
      <c r="TAM106" s="519"/>
      <c r="TAN106" s="519"/>
      <c r="TAO106" s="519"/>
      <c r="TAP106" s="519"/>
      <c r="TAQ106" s="519"/>
      <c r="TAR106" s="519"/>
      <c r="TAS106" s="519"/>
      <c r="TAT106" s="519"/>
      <c r="TAU106" s="519"/>
      <c r="TAV106" s="519"/>
      <c r="TAW106" s="519"/>
      <c r="TAX106" s="519"/>
      <c r="TAY106" s="519"/>
      <c r="TAZ106" s="519"/>
      <c r="TBA106" s="519"/>
      <c r="TBB106" s="519"/>
      <c r="TBC106" s="519"/>
      <c r="TBD106" s="519"/>
      <c r="TBE106" s="519"/>
      <c r="TBF106" s="519"/>
      <c r="TBG106" s="519"/>
      <c r="TBH106" s="519"/>
      <c r="TBI106" s="519"/>
      <c r="TBJ106" s="519"/>
      <c r="TBK106" s="519"/>
      <c r="TBL106" s="519"/>
      <c r="TBM106" s="519"/>
      <c r="TBN106" s="519"/>
      <c r="TBO106" s="519"/>
      <c r="TBP106" s="519"/>
      <c r="TBQ106" s="519"/>
      <c r="TBR106" s="519"/>
      <c r="TBS106" s="519"/>
      <c r="TBT106" s="519"/>
      <c r="TBU106" s="519"/>
      <c r="TBV106" s="519"/>
      <c r="TBW106" s="519"/>
      <c r="TBX106" s="519"/>
      <c r="TBY106" s="519"/>
      <c r="TBZ106" s="519"/>
      <c r="TCA106" s="519"/>
      <c r="TCB106" s="519"/>
      <c r="TCC106" s="519"/>
      <c r="TCD106" s="519"/>
      <c r="TCE106" s="519"/>
      <c r="TCF106" s="519"/>
      <c r="TCG106" s="519"/>
      <c r="TCH106" s="519"/>
      <c r="TCI106" s="519"/>
      <c r="TCJ106" s="519"/>
      <c r="TCK106" s="519"/>
      <c r="TCL106" s="519"/>
      <c r="TCM106" s="519"/>
      <c r="TCN106" s="519"/>
      <c r="TCO106" s="519"/>
      <c r="TCP106" s="519"/>
      <c r="TCQ106" s="519"/>
      <c r="TCR106" s="519"/>
      <c r="TCS106" s="519"/>
      <c r="TCT106" s="519"/>
      <c r="TCU106" s="519"/>
      <c r="TCV106" s="519"/>
      <c r="TCW106" s="519"/>
      <c r="TCX106" s="519"/>
      <c r="TCY106" s="519"/>
      <c r="TCZ106" s="519"/>
      <c r="TDA106" s="519"/>
      <c r="TDB106" s="519"/>
      <c r="TDC106" s="519"/>
      <c r="TDD106" s="519"/>
      <c r="TDE106" s="519"/>
      <c r="TDF106" s="519"/>
      <c r="TDG106" s="519"/>
      <c r="TDH106" s="519"/>
      <c r="TDI106" s="519"/>
      <c r="TDJ106" s="519"/>
      <c r="TDK106" s="519"/>
      <c r="TDL106" s="519"/>
      <c r="TDM106" s="519"/>
      <c r="TDN106" s="519"/>
      <c r="TDO106" s="519"/>
      <c r="TDP106" s="519"/>
      <c r="TDQ106" s="519"/>
      <c r="TDR106" s="519"/>
      <c r="TDS106" s="519"/>
      <c r="TDT106" s="519"/>
      <c r="TDU106" s="519"/>
      <c r="TDV106" s="519"/>
      <c r="TDW106" s="519"/>
      <c r="TDX106" s="519"/>
      <c r="TDY106" s="519"/>
      <c r="TDZ106" s="519"/>
      <c r="TEA106" s="519"/>
      <c r="TEB106" s="519"/>
      <c r="TEC106" s="519"/>
      <c r="TED106" s="519"/>
      <c r="TEE106" s="519"/>
      <c r="TEF106" s="519"/>
      <c r="TEG106" s="519"/>
      <c r="TEH106" s="519"/>
      <c r="TEI106" s="519"/>
      <c r="TEJ106" s="519"/>
      <c r="TEK106" s="519"/>
      <c r="TEL106" s="519"/>
      <c r="TEM106" s="519"/>
      <c r="TEN106" s="519"/>
      <c r="TEO106" s="519"/>
      <c r="TEP106" s="519"/>
      <c r="TEQ106" s="519"/>
      <c r="TER106" s="519"/>
      <c r="TES106" s="519"/>
      <c r="TET106" s="519"/>
      <c r="TEU106" s="519"/>
      <c r="TEV106" s="519"/>
      <c r="TEW106" s="519"/>
      <c r="TEX106" s="519"/>
      <c r="TEY106" s="519"/>
      <c r="TEZ106" s="519"/>
      <c r="TFA106" s="519"/>
      <c r="TFB106" s="519"/>
      <c r="TFC106" s="519"/>
      <c r="TFD106" s="519"/>
      <c r="TFE106" s="519"/>
      <c r="TFF106" s="519"/>
      <c r="TFG106" s="519"/>
      <c r="TFH106" s="519"/>
      <c r="TFI106" s="519"/>
      <c r="TFJ106" s="519"/>
      <c r="TFK106" s="519"/>
      <c r="TFL106" s="519"/>
      <c r="TFM106" s="519"/>
      <c r="TFN106" s="519"/>
      <c r="TFO106" s="519"/>
      <c r="TFP106" s="519"/>
      <c r="TFQ106" s="519"/>
      <c r="TFR106" s="519"/>
      <c r="TFS106" s="519"/>
      <c r="TFT106" s="519"/>
      <c r="TFU106" s="519"/>
      <c r="TFV106" s="519"/>
      <c r="TFW106" s="519"/>
      <c r="TFX106" s="519"/>
      <c r="TFY106" s="519"/>
      <c r="TFZ106" s="519"/>
      <c r="TGA106" s="519"/>
      <c r="TGB106" s="519"/>
      <c r="TGC106" s="519"/>
      <c r="TGD106" s="519"/>
      <c r="TGE106" s="519"/>
      <c r="TGF106" s="519"/>
      <c r="TGG106" s="519"/>
      <c r="TGH106" s="519"/>
      <c r="TGI106" s="519"/>
      <c r="TGJ106" s="519"/>
      <c r="TGK106" s="519"/>
      <c r="TGL106" s="519"/>
      <c r="TGM106" s="519"/>
      <c r="TGN106" s="519"/>
      <c r="TGO106" s="519"/>
      <c r="TGP106" s="519"/>
      <c r="TGQ106" s="519"/>
      <c r="TGR106" s="519"/>
      <c r="TGS106" s="519"/>
      <c r="TGT106" s="519"/>
      <c r="TGU106" s="519"/>
      <c r="TGV106" s="519"/>
      <c r="TGW106" s="519"/>
      <c r="TGX106" s="519"/>
      <c r="TGY106" s="519"/>
      <c r="TGZ106" s="519"/>
      <c r="THA106" s="519"/>
      <c r="THB106" s="519"/>
      <c r="THC106" s="519"/>
      <c r="THD106" s="519"/>
      <c r="THE106" s="519"/>
      <c r="THF106" s="519"/>
      <c r="THG106" s="519"/>
      <c r="THH106" s="519"/>
      <c r="THI106" s="519"/>
      <c r="THJ106" s="519"/>
      <c r="THK106" s="519"/>
      <c r="THL106" s="519"/>
      <c r="THM106" s="519"/>
      <c r="THN106" s="519"/>
      <c r="THO106" s="519"/>
      <c r="THP106" s="519"/>
      <c r="THQ106" s="519"/>
      <c r="THR106" s="519"/>
      <c r="THS106" s="519"/>
      <c r="THT106" s="519"/>
      <c r="THU106" s="519"/>
      <c r="THV106" s="519"/>
      <c r="THW106" s="519"/>
      <c r="THX106" s="519"/>
      <c r="THY106" s="519"/>
      <c r="THZ106" s="519"/>
      <c r="TIA106" s="519"/>
      <c r="TIB106" s="519"/>
      <c r="TIC106" s="519"/>
      <c r="TID106" s="519"/>
      <c r="TIE106" s="519"/>
      <c r="TIF106" s="519"/>
      <c r="TIG106" s="519"/>
      <c r="TIH106" s="519"/>
      <c r="TII106" s="519"/>
      <c r="TIJ106" s="519"/>
      <c r="TIK106" s="519"/>
      <c r="TIL106" s="519"/>
      <c r="TIM106" s="519"/>
      <c r="TIN106" s="519"/>
      <c r="TIO106" s="519"/>
      <c r="TIP106" s="519"/>
      <c r="TIQ106" s="519"/>
      <c r="TIR106" s="519"/>
      <c r="TIS106" s="519"/>
      <c r="TIT106" s="519"/>
      <c r="TIU106" s="519"/>
      <c r="TIV106" s="519"/>
      <c r="TIW106" s="519"/>
      <c r="TIX106" s="519"/>
      <c r="TIY106" s="519"/>
      <c r="TIZ106" s="519"/>
      <c r="TJA106" s="519"/>
      <c r="TJB106" s="519"/>
      <c r="TJC106" s="519"/>
      <c r="TJD106" s="519"/>
      <c r="TJE106" s="519"/>
      <c r="TJF106" s="519"/>
      <c r="TJG106" s="519"/>
      <c r="TJH106" s="519"/>
      <c r="TJI106" s="519"/>
      <c r="TJJ106" s="519"/>
      <c r="TJK106" s="519"/>
      <c r="TJL106" s="519"/>
      <c r="TJM106" s="519"/>
      <c r="TJN106" s="519"/>
      <c r="TJO106" s="519"/>
      <c r="TJP106" s="519"/>
      <c r="TJQ106" s="519"/>
      <c r="TJR106" s="519"/>
      <c r="TJS106" s="519"/>
      <c r="TJT106" s="519"/>
      <c r="TJU106" s="519"/>
      <c r="TJV106" s="519"/>
      <c r="TJW106" s="519"/>
      <c r="TJX106" s="519"/>
      <c r="TJY106" s="519"/>
      <c r="TJZ106" s="519"/>
      <c r="TKA106" s="519"/>
      <c r="TKB106" s="519"/>
      <c r="TKC106" s="519"/>
      <c r="TKD106" s="519"/>
      <c r="TKE106" s="519"/>
      <c r="TKF106" s="519"/>
      <c r="TKG106" s="519"/>
      <c r="TKH106" s="519"/>
      <c r="TKI106" s="519"/>
      <c r="TKJ106" s="519"/>
      <c r="TKK106" s="519"/>
      <c r="TKL106" s="519"/>
      <c r="TKM106" s="519"/>
      <c r="TKN106" s="519"/>
      <c r="TKO106" s="519"/>
      <c r="TKP106" s="519"/>
      <c r="TKQ106" s="519"/>
      <c r="TKR106" s="519"/>
      <c r="TKS106" s="519"/>
      <c r="TKT106" s="519"/>
      <c r="TKU106" s="519"/>
      <c r="TKV106" s="519"/>
      <c r="TKW106" s="519"/>
      <c r="TKX106" s="519"/>
      <c r="TKY106" s="519"/>
      <c r="TKZ106" s="519"/>
      <c r="TLA106" s="519"/>
      <c r="TLB106" s="519"/>
      <c r="TLC106" s="519"/>
      <c r="TLD106" s="519"/>
      <c r="TLE106" s="519"/>
      <c r="TLF106" s="519"/>
      <c r="TLG106" s="519"/>
      <c r="TLH106" s="519"/>
      <c r="TLI106" s="519"/>
      <c r="TLJ106" s="519"/>
      <c r="TLK106" s="519"/>
      <c r="TLL106" s="519"/>
      <c r="TLM106" s="519"/>
      <c r="TLN106" s="519"/>
      <c r="TLO106" s="519"/>
      <c r="TLP106" s="519"/>
      <c r="TLQ106" s="519"/>
      <c r="TLR106" s="519"/>
      <c r="TLS106" s="519"/>
      <c r="TLT106" s="519"/>
      <c r="TLU106" s="519"/>
      <c r="TLV106" s="519"/>
      <c r="TLW106" s="519"/>
      <c r="TLX106" s="519"/>
      <c r="TLY106" s="519"/>
      <c r="TLZ106" s="519"/>
      <c r="TMA106" s="519"/>
      <c r="TMB106" s="519"/>
      <c r="TMC106" s="519"/>
      <c r="TMD106" s="519"/>
      <c r="TME106" s="519"/>
      <c r="TMF106" s="519"/>
      <c r="TMG106" s="519"/>
      <c r="TMH106" s="519"/>
      <c r="TMI106" s="519"/>
      <c r="TMJ106" s="519"/>
      <c r="TMK106" s="519"/>
      <c r="TML106" s="519"/>
      <c r="TMM106" s="519"/>
      <c r="TMN106" s="519"/>
      <c r="TMO106" s="519"/>
      <c r="TMP106" s="519"/>
      <c r="TMQ106" s="519"/>
      <c r="TMR106" s="519"/>
      <c r="TMS106" s="519"/>
      <c r="TMT106" s="519"/>
      <c r="TMU106" s="519"/>
      <c r="TMV106" s="519"/>
      <c r="TMW106" s="519"/>
      <c r="TMX106" s="519"/>
      <c r="TMY106" s="519"/>
      <c r="TMZ106" s="519"/>
      <c r="TNA106" s="519"/>
      <c r="TNB106" s="519"/>
      <c r="TNC106" s="519"/>
      <c r="TND106" s="519"/>
      <c r="TNE106" s="519"/>
      <c r="TNF106" s="519"/>
      <c r="TNG106" s="519"/>
      <c r="TNH106" s="519"/>
      <c r="TNI106" s="519"/>
      <c r="TNJ106" s="519"/>
      <c r="TNK106" s="519"/>
      <c r="TNL106" s="519"/>
      <c r="TNM106" s="519"/>
      <c r="TNN106" s="519"/>
      <c r="TNO106" s="519"/>
      <c r="TNP106" s="519"/>
      <c r="TNQ106" s="519"/>
      <c r="TNR106" s="519"/>
      <c r="TNS106" s="519"/>
      <c r="TNT106" s="519"/>
      <c r="TNU106" s="519"/>
      <c r="TNV106" s="519"/>
      <c r="TNW106" s="519"/>
      <c r="TNX106" s="519"/>
      <c r="TNY106" s="519"/>
      <c r="TNZ106" s="519"/>
      <c r="TOA106" s="519"/>
      <c r="TOB106" s="519"/>
      <c r="TOC106" s="519"/>
      <c r="TOD106" s="519"/>
      <c r="TOE106" s="519"/>
      <c r="TOF106" s="519"/>
      <c r="TOG106" s="519"/>
      <c r="TOH106" s="519"/>
      <c r="TOI106" s="519"/>
      <c r="TOJ106" s="519"/>
      <c r="TOK106" s="519"/>
      <c r="TOL106" s="519"/>
      <c r="TOM106" s="519"/>
      <c r="TON106" s="519"/>
      <c r="TOO106" s="519"/>
      <c r="TOP106" s="519"/>
      <c r="TOQ106" s="519"/>
      <c r="TOR106" s="519"/>
      <c r="TOS106" s="519"/>
      <c r="TOT106" s="519"/>
      <c r="TOU106" s="519"/>
      <c r="TOV106" s="519"/>
      <c r="TOW106" s="519"/>
      <c r="TOX106" s="519"/>
      <c r="TOY106" s="519"/>
      <c r="TOZ106" s="519"/>
      <c r="TPA106" s="519"/>
      <c r="TPB106" s="519"/>
      <c r="TPC106" s="519"/>
      <c r="TPD106" s="519"/>
      <c r="TPE106" s="519"/>
      <c r="TPF106" s="519"/>
      <c r="TPG106" s="519"/>
      <c r="TPH106" s="519"/>
      <c r="TPI106" s="519"/>
      <c r="TPJ106" s="519"/>
      <c r="TPK106" s="519"/>
      <c r="TPL106" s="519"/>
      <c r="TPM106" s="519"/>
      <c r="TPN106" s="519"/>
      <c r="TPO106" s="519"/>
      <c r="TPP106" s="519"/>
      <c r="TPQ106" s="519"/>
      <c r="TPR106" s="519"/>
      <c r="TPS106" s="519"/>
      <c r="TPT106" s="519"/>
      <c r="TPU106" s="519"/>
      <c r="TPV106" s="519"/>
      <c r="TPW106" s="519"/>
      <c r="TPX106" s="519"/>
      <c r="TPY106" s="519"/>
      <c r="TPZ106" s="519"/>
      <c r="TQA106" s="519"/>
      <c r="TQB106" s="519"/>
      <c r="TQC106" s="519"/>
      <c r="TQD106" s="519"/>
      <c r="TQE106" s="519"/>
      <c r="TQF106" s="519"/>
      <c r="TQG106" s="519"/>
      <c r="TQH106" s="519"/>
      <c r="TQI106" s="519"/>
      <c r="TQJ106" s="519"/>
      <c r="TQK106" s="519"/>
      <c r="TQL106" s="519"/>
      <c r="TQM106" s="519"/>
      <c r="TQN106" s="519"/>
      <c r="TQO106" s="519"/>
      <c r="TQP106" s="519"/>
      <c r="TQQ106" s="519"/>
      <c r="TQR106" s="519"/>
      <c r="TQS106" s="519"/>
      <c r="TQT106" s="519"/>
      <c r="TQU106" s="519"/>
      <c r="TQV106" s="519"/>
      <c r="TQW106" s="519"/>
      <c r="TQX106" s="519"/>
      <c r="TQY106" s="519"/>
      <c r="TQZ106" s="519"/>
      <c r="TRA106" s="519"/>
      <c r="TRB106" s="519"/>
      <c r="TRC106" s="519"/>
      <c r="TRD106" s="519"/>
      <c r="TRE106" s="519"/>
      <c r="TRF106" s="519"/>
      <c r="TRG106" s="519"/>
      <c r="TRH106" s="519"/>
      <c r="TRI106" s="519"/>
      <c r="TRJ106" s="519"/>
      <c r="TRK106" s="519"/>
      <c r="TRL106" s="519"/>
      <c r="TRM106" s="519"/>
      <c r="TRN106" s="519"/>
      <c r="TRO106" s="519"/>
      <c r="TRP106" s="519"/>
      <c r="TRQ106" s="519"/>
      <c r="TRR106" s="519"/>
      <c r="TRS106" s="519"/>
      <c r="TRT106" s="519"/>
      <c r="TRU106" s="519"/>
      <c r="TRV106" s="519"/>
      <c r="TRW106" s="519"/>
      <c r="TRX106" s="519"/>
      <c r="TRY106" s="519"/>
      <c r="TRZ106" s="519"/>
      <c r="TSA106" s="519"/>
      <c r="TSB106" s="519"/>
      <c r="TSC106" s="519"/>
      <c r="TSD106" s="519"/>
      <c r="TSE106" s="519"/>
      <c r="TSF106" s="519"/>
      <c r="TSG106" s="519"/>
      <c r="TSH106" s="519"/>
      <c r="TSI106" s="519"/>
      <c r="TSJ106" s="519"/>
      <c r="TSK106" s="519"/>
      <c r="TSL106" s="519"/>
      <c r="TSM106" s="519"/>
      <c r="TSN106" s="519"/>
      <c r="TSO106" s="519"/>
      <c r="TSP106" s="519"/>
      <c r="TSQ106" s="519"/>
      <c r="TSR106" s="519"/>
      <c r="TSS106" s="519"/>
      <c r="TST106" s="519"/>
      <c r="TSU106" s="519"/>
      <c r="TSV106" s="519"/>
      <c r="TSW106" s="519"/>
      <c r="TSX106" s="519"/>
      <c r="TSY106" s="519"/>
      <c r="TSZ106" s="519"/>
      <c r="TTA106" s="519"/>
      <c r="TTB106" s="519"/>
      <c r="TTC106" s="519"/>
      <c r="TTD106" s="519"/>
      <c r="TTE106" s="519"/>
      <c r="TTF106" s="519"/>
      <c r="TTG106" s="519"/>
      <c r="TTH106" s="519"/>
      <c r="TTI106" s="519"/>
      <c r="TTJ106" s="519"/>
      <c r="TTK106" s="519"/>
      <c r="TTL106" s="519"/>
      <c r="TTM106" s="519"/>
      <c r="TTN106" s="519"/>
      <c r="TTO106" s="519"/>
      <c r="TTP106" s="519"/>
      <c r="TTQ106" s="519"/>
      <c r="TTR106" s="519"/>
      <c r="TTS106" s="519"/>
      <c r="TTT106" s="519"/>
      <c r="TTU106" s="519"/>
      <c r="TTV106" s="519"/>
      <c r="TTW106" s="519"/>
      <c r="TTX106" s="519"/>
      <c r="TTY106" s="519"/>
      <c r="TTZ106" s="519"/>
      <c r="TUA106" s="519"/>
      <c r="TUB106" s="519"/>
      <c r="TUC106" s="519"/>
      <c r="TUD106" s="519"/>
      <c r="TUE106" s="519"/>
      <c r="TUF106" s="519"/>
      <c r="TUG106" s="519"/>
      <c r="TUH106" s="519"/>
      <c r="TUI106" s="519"/>
      <c r="TUJ106" s="519"/>
      <c r="TUK106" s="519"/>
      <c r="TUL106" s="519"/>
      <c r="TUM106" s="519"/>
      <c r="TUN106" s="519"/>
      <c r="TUO106" s="519"/>
      <c r="TUP106" s="519"/>
      <c r="TUQ106" s="519"/>
      <c r="TUR106" s="519"/>
      <c r="TUS106" s="519"/>
      <c r="TUT106" s="519"/>
      <c r="TUU106" s="519"/>
      <c r="TUV106" s="519"/>
      <c r="TUW106" s="519"/>
      <c r="TUX106" s="519"/>
      <c r="TUY106" s="519"/>
      <c r="TUZ106" s="519"/>
      <c r="TVA106" s="519"/>
      <c r="TVB106" s="519"/>
      <c r="TVC106" s="519"/>
      <c r="TVD106" s="519"/>
      <c r="TVE106" s="519"/>
      <c r="TVF106" s="519"/>
      <c r="TVG106" s="519"/>
      <c r="TVH106" s="519"/>
      <c r="TVI106" s="519"/>
      <c r="TVJ106" s="519"/>
      <c r="TVK106" s="519"/>
      <c r="TVL106" s="519"/>
      <c r="TVM106" s="519"/>
      <c r="TVN106" s="519"/>
      <c r="TVO106" s="519"/>
      <c r="TVP106" s="519"/>
      <c r="TVQ106" s="519"/>
      <c r="TVR106" s="519"/>
      <c r="TVS106" s="519"/>
      <c r="TVT106" s="519"/>
      <c r="TVU106" s="519"/>
      <c r="TVV106" s="519"/>
      <c r="TVW106" s="519"/>
      <c r="TVX106" s="519"/>
      <c r="TVY106" s="519"/>
      <c r="TVZ106" s="519"/>
      <c r="TWA106" s="519"/>
      <c r="TWB106" s="519"/>
      <c r="TWC106" s="519"/>
      <c r="TWD106" s="519"/>
      <c r="TWE106" s="519"/>
      <c r="TWF106" s="519"/>
      <c r="TWG106" s="519"/>
      <c r="TWH106" s="519"/>
      <c r="TWI106" s="519"/>
      <c r="TWJ106" s="519"/>
      <c r="TWK106" s="519"/>
      <c r="TWL106" s="519"/>
      <c r="TWM106" s="519"/>
      <c r="TWN106" s="519"/>
      <c r="TWO106" s="519"/>
      <c r="TWP106" s="519"/>
      <c r="TWQ106" s="519"/>
      <c r="TWR106" s="519"/>
      <c r="TWS106" s="519"/>
      <c r="TWT106" s="519"/>
      <c r="TWU106" s="519"/>
      <c r="TWV106" s="519"/>
      <c r="TWW106" s="519"/>
      <c r="TWX106" s="519"/>
      <c r="TWY106" s="519"/>
      <c r="TWZ106" s="519"/>
      <c r="TXA106" s="519"/>
      <c r="TXB106" s="519"/>
      <c r="TXC106" s="519"/>
      <c r="TXD106" s="519"/>
      <c r="TXE106" s="519"/>
      <c r="TXF106" s="519"/>
      <c r="TXG106" s="519"/>
      <c r="TXH106" s="519"/>
      <c r="TXI106" s="519"/>
      <c r="TXJ106" s="519"/>
      <c r="TXK106" s="519"/>
      <c r="TXL106" s="519"/>
      <c r="TXM106" s="519"/>
      <c r="TXN106" s="519"/>
      <c r="TXO106" s="519"/>
      <c r="TXP106" s="519"/>
      <c r="TXQ106" s="519"/>
      <c r="TXR106" s="519"/>
      <c r="TXS106" s="519"/>
      <c r="TXT106" s="519"/>
      <c r="TXU106" s="519"/>
      <c r="TXV106" s="519"/>
      <c r="TXW106" s="519"/>
      <c r="TXX106" s="519"/>
      <c r="TXY106" s="519"/>
      <c r="TXZ106" s="519"/>
      <c r="TYA106" s="519"/>
      <c r="TYB106" s="519"/>
      <c r="TYC106" s="519"/>
      <c r="TYD106" s="519"/>
      <c r="TYE106" s="519"/>
      <c r="TYF106" s="519"/>
      <c r="TYG106" s="519"/>
      <c r="TYH106" s="519"/>
      <c r="TYI106" s="519"/>
      <c r="TYJ106" s="519"/>
      <c r="TYK106" s="519"/>
      <c r="TYL106" s="519"/>
      <c r="TYM106" s="519"/>
      <c r="TYN106" s="519"/>
      <c r="TYO106" s="519"/>
      <c r="TYP106" s="519"/>
      <c r="TYQ106" s="519"/>
      <c r="TYR106" s="519"/>
      <c r="TYS106" s="519"/>
      <c r="TYT106" s="519"/>
      <c r="TYU106" s="519"/>
      <c r="TYV106" s="519"/>
      <c r="TYW106" s="519"/>
      <c r="TYX106" s="519"/>
      <c r="TYY106" s="519"/>
      <c r="TYZ106" s="519"/>
      <c r="TZA106" s="519"/>
      <c r="TZB106" s="519"/>
      <c r="TZC106" s="519"/>
      <c r="TZD106" s="519"/>
      <c r="TZE106" s="519"/>
      <c r="TZF106" s="519"/>
      <c r="TZG106" s="519"/>
      <c r="TZH106" s="519"/>
      <c r="TZI106" s="519"/>
      <c r="TZJ106" s="519"/>
      <c r="TZK106" s="519"/>
      <c r="TZL106" s="519"/>
      <c r="TZM106" s="519"/>
      <c r="TZN106" s="519"/>
      <c r="TZO106" s="519"/>
      <c r="TZP106" s="519"/>
      <c r="TZQ106" s="519"/>
      <c r="TZR106" s="519"/>
      <c r="TZS106" s="519"/>
      <c r="TZT106" s="519"/>
      <c r="TZU106" s="519"/>
      <c r="TZV106" s="519"/>
      <c r="TZW106" s="519"/>
      <c r="TZX106" s="519"/>
      <c r="TZY106" s="519"/>
      <c r="TZZ106" s="519"/>
      <c r="UAA106" s="519"/>
      <c r="UAB106" s="519"/>
      <c r="UAC106" s="519"/>
      <c r="UAD106" s="519"/>
      <c r="UAE106" s="519"/>
      <c r="UAF106" s="519"/>
      <c r="UAG106" s="519"/>
      <c r="UAH106" s="519"/>
      <c r="UAI106" s="519"/>
      <c r="UAJ106" s="519"/>
      <c r="UAK106" s="519"/>
      <c r="UAL106" s="519"/>
      <c r="UAM106" s="519"/>
      <c r="UAN106" s="519"/>
      <c r="UAO106" s="519"/>
      <c r="UAP106" s="519"/>
      <c r="UAQ106" s="519"/>
      <c r="UAR106" s="519"/>
      <c r="UAS106" s="519"/>
      <c r="UAT106" s="519"/>
      <c r="UAU106" s="519"/>
      <c r="UAV106" s="519"/>
      <c r="UAW106" s="519"/>
      <c r="UAX106" s="519"/>
      <c r="UAY106" s="519"/>
      <c r="UAZ106" s="519"/>
      <c r="UBA106" s="519"/>
      <c r="UBB106" s="519"/>
      <c r="UBC106" s="519"/>
      <c r="UBD106" s="519"/>
      <c r="UBE106" s="519"/>
      <c r="UBF106" s="519"/>
      <c r="UBG106" s="519"/>
      <c r="UBH106" s="519"/>
      <c r="UBI106" s="519"/>
      <c r="UBJ106" s="519"/>
      <c r="UBK106" s="519"/>
      <c r="UBL106" s="519"/>
      <c r="UBM106" s="519"/>
      <c r="UBN106" s="519"/>
      <c r="UBO106" s="519"/>
      <c r="UBP106" s="519"/>
      <c r="UBQ106" s="519"/>
      <c r="UBR106" s="519"/>
      <c r="UBS106" s="519"/>
      <c r="UBT106" s="519"/>
      <c r="UBU106" s="519"/>
      <c r="UBV106" s="519"/>
      <c r="UBW106" s="519"/>
      <c r="UBX106" s="519"/>
      <c r="UBY106" s="519"/>
      <c r="UBZ106" s="519"/>
      <c r="UCA106" s="519"/>
      <c r="UCB106" s="519"/>
      <c r="UCC106" s="519"/>
      <c r="UCD106" s="519"/>
      <c r="UCE106" s="519"/>
      <c r="UCF106" s="519"/>
      <c r="UCG106" s="519"/>
      <c r="UCH106" s="519"/>
      <c r="UCI106" s="519"/>
      <c r="UCJ106" s="519"/>
      <c r="UCK106" s="519"/>
      <c r="UCL106" s="519"/>
      <c r="UCM106" s="519"/>
      <c r="UCN106" s="519"/>
      <c r="UCO106" s="519"/>
      <c r="UCP106" s="519"/>
      <c r="UCQ106" s="519"/>
      <c r="UCR106" s="519"/>
      <c r="UCS106" s="519"/>
      <c r="UCT106" s="519"/>
      <c r="UCU106" s="519"/>
      <c r="UCV106" s="519"/>
      <c r="UCW106" s="519"/>
      <c r="UCX106" s="519"/>
      <c r="UCY106" s="519"/>
      <c r="UCZ106" s="519"/>
      <c r="UDA106" s="519"/>
      <c r="UDB106" s="519"/>
      <c r="UDC106" s="519"/>
      <c r="UDD106" s="519"/>
      <c r="UDE106" s="519"/>
      <c r="UDF106" s="519"/>
      <c r="UDG106" s="519"/>
      <c r="UDH106" s="519"/>
      <c r="UDI106" s="519"/>
      <c r="UDJ106" s="519"/>
      <c r="UDK106" s="519"/>
      <c r="UDL106" s="519"/>
      <c r="UDM106" s="519"/>
      <c r="UDN106" s="519"/>
      <c r="UDO106" s="519"/>
      <c r="UDP106" s="519"/>
      <c r="UDQ106" s="519"/>
      <c r="UDR106" s="519"/>
      <c r="UDS106" s="519"/>
      <c r="UDT106" s="519"/>
      <c r="UDU106" s="519"/>
      <c r="UDV106" s="519"/>
      <c r="UDW106" s="519"/>
      <c r="UDX106" s="519"/>
      <c r="UDY106" s="519"/>
      <c r="UDZ106" s="519"/>
      <c r="UEA106" s="519"/>
      <c r="UEB106" s="519"/>
      <c r="UEC106" s="519"/>
      <c r="UED106" s="519"/>
      <c r="UEE106" s="519"/>
      <c r="UEF106" s="519"/>
      <c r="UEG106" s="519"/>
      <c r="UEH106" s="519"/>
      <c r="UEI106" s="519"/>
      <c r="UEJ106" s="519"/>
      <c r="UEK106" s="519"/>
      <c r="UEL106" s="519"/>
      <c r="UEM106" s="519"/>
      <c r="UEN106" s="519"/>
      <c r="UEO106" s="519"/>
      <c r="UEP106" s="519"/>
      <c r="UEQ106" s="519"/>
      <c r="UER106" s="519"/>
      <c r="UES106" s="519"/>
      <c r="UET106" s="519"/>
      <c r="UEU106" s="519"/>
      <c r="UEV106" s="519"/>
      <c r="UEW106" s="519"/>
      <c r="UEX106" s="519"/>
      <c r="UEY106" s="519"/>
      <c r="UEZ106" s="519"/>
      <c r="UFA106" s="519"/>
      <c r="UFB106" s="519"/>
      <c r="UFC106" s="519"/>
      <c r="UFD106" s="519"/>
      <c r="UFE106" s="519"/>
      <c r="UFF106" s="519"/>
      <c r="UFG106" s="519"/>
      <c r="UFH106" s="519"/>
      <c r="UFI106" s="519"/>
      <c r="UFJ106" s="519"/>
      <c r="UFK106" s="519"/>
      <c r="UFL106" s="519"/>
      <c r="UFM106" s="519"/>
      <c r="UFN106" s="519"/>
      <c r="UFO106" s="519"/>
      <c r="UFP106" s="519"/>
      <c r="UFQ106" s="519"/>
      <c r="UFR106" s="519"/>
      <c r="UFS106" s="519"/>
      <c r="UFT106" s="519"/>
      <c r="UFU106" s="519"/>
      <c r="UFV106" s="519"/>
      <c r="UFW106" s="519"/>
      <c r="UFX106" s="519"/>
      <c r="UFY106" s="519"/>
      <c r="UFZ106" s="519"/>
      <c r="UGA106" s="519"/>
      <c r="UGB106" s="519"/>
      <c r="UGC106" s="519"/>
      <c r="UGD106" s="519"/>
      <c r="UGE106" s="519"/>
      <c r="UGF106" s="519"/>
      <c r="UGG106" s="519"/>
      <c r="UGH106" s="519"/>
      <c r="UGI106" s="519"/>
      <c r="UGJ106" s="519"/>
      <c r="UGK106" s="519"/>
      <c r="UGL106" s="519"/>
      <c r="UGM106" s="519"/>
      <c r="UGN106" s="519"/>
      <c r="UGO106" s="519"/>
      <c r="UGP106" s="519"/>
      <c r="UGQ106" s="519"/>
      <c r="UGR106" s="519"/>
      <c r="UGS106" s="519"/>
      <c r="UGT106" s="519"/>
      <c r="UGU106" s="519"/>
      <c r="UGV106" s="519"/>
      <c r="UGW106" s="519"/>
      <c r="UGX106" s="519"/>
      <c r="UGY106" s="519"/>
      <c r="UGZ106" s="519"/>
      <c r="UHA106" s="519"/>
      <c r="UHB106" s="519"/>
      <c r="UHC106" s="519"/>
      <c r="UHD106" s="519"/>
      <c r="UHE106" s="519"/>
      <c r="UHF106" s="519"/>
      <c r="UHG106" s="519"/>
      <c r="UHH106" s="519"/>
      <c r="UHI106" s="519"/>
      <c r="UHJ106" s="519"/>
      <c r="UHK106" s="519"/>
      <c r="UHL106" s="519"/>
      <c r="UHM106" s="519"/>
      <c r="UHN106" s="519"/>
      <c r="UHO106" s="519"/>
      <c r="UHP106" s="519"/>
      <c r="UHQ106" s="519"/>
      <c r="UHR106" s="519"/>
      <c r="UHS106" s="519"/>
      <c r="UHT106" s="519"/>
      <c r="UHU106" s="519"/>
      <c r="UHV106" s="519"/>
      <c r="UHW106" s="519"/>
      <c r="UHX106" s="519"/>
      <c r="UHY106" s="519"/>
      <c r="UHZ106" s="519"/>
      <c r="UIA106" s="519"/>
      <c r="UIB106" s="519"/>
      <c r="UIC106" s="519"/>
      <c r="UID106" s="519"/>
      <c r="UIE106" s="519"/>
      <c r="UIF106" s="519"/>
      <c r="UIG106" s="519"/>
      <c r="UIH106" s="519"/>
      <c r="UII106" s="519"/>
      <c r="UIJ106" s="519"/>
      <c r="UIK106" s="519"/>
      <c r="UIL106" s="519"/>
      <c r="UIM106" s="519"/>
      <c r="UIN106" s="519"/>
      <c r="UIO106" s="519"/>
      <c r="UIP106" s="519"/>
      <c r="UIQ106" s="519"/>
      <c r="UIR106" s="519"/>
      <c r="UIS106" s="519"/>
      <c r="UIT106" s="519"/>
      <c r="UIU106" s="519"/>
      <c r="UIV106" s="519"/>
      <c r="UIW106" s="519"/>
      <c r="UIX106" s="519"/>
      <c r="UIY106" s="519"/>
      <c r="UIZ106" s="519"/>
      <c r="UJA106" s="519"/>
      <c r="UJB106" s="519"/>
      <c r="UJC106" s="519"/>
      <c r="UJD106" s="519"/>
      <c r="UJE106" s="519"/>
      <c r="UJF106" s="519"/>
      <c r="UJG106" s="519"/>
      <c r="UJH106" s="519"/>
      <c r="UJI106" s="519"/>
      <c r="UJJ106" s="519"/>
      <c r="UJK106" s="519"/>
      <c r="UJL106" s="519"/>
      <c r="UJM106" s="519"/>
      <c r="UJN106" s="519"/>
      <c r="UJO106" s="519"/>
      <c r="UJP106" s="519"/>
      <c r="UJQ106" s="519"/>
      <c r="UJR106" s="519"/>
      <c r="UJS106" s="519"/>
      <c r="UJT106" s="519"/>
      <c r="UJU106" s="519"/>
      <c r="UJV106" s="519"/>
      <c r="UJW106" s="519"/>
      <c r="UJX106" s="519"/>
      <c r="UJY106" s="519"/>
      <c r="UJZ106" s="519"/>
      <c r="UKA106" s="519"/>
      <c r="UKB106" s="519"/>
      <c r="UKC106" s="519"/>
      <c r="UKD106" s="519"/>
      <c r="UKE106" s="519"/>
      <c r="UKF106" s="519"/>
      <c r="UKG106" s="519"/>
      <c r="UKH106" s="519"/>
      <c r="UKI106" s="519"/>
      <c r="UKJ106" s="519"/>
      <c r="UKK106" s="519"/>
      <c r="UKL106" s="519"/>
      <c r="UKM106" s="519"/>
      <c r="UKN106" s="519"/>
      <c r="UKO106" s="519"/>
      <c r="UKP106" s="519"/>
      <c r="UKQ106" s="519"/>
      <c r="UKR106" s="519"/>
      <c r="UKS106" s="519"/>
      <c r="UKT106" s="519"/>
      <c r="UKU106" s="519"/>
      <c r="UKV106" s="519"/>
      <c r="UKW106" s="519"/>
      <c r="UKX106" s="519"/>
      <c r="UKY106" s="519"/>
      <c r="UKZ106" s="519"/>
      <c r="ULA106" s="519"/>
      <c r="ULB106" s="519"/>
      <c r="ULC106" s="519"/>
      <c r="ULD106" s="519"/>
      <c r="ULE106" s="519"/>
      <c r="ULF106" s="519"/>
      <c r="ULG106" s="519"/>
      <c r="ULH106" s="519"/>
      <c r="ULI106" s="519"/>
      <c r="ULJ106" s="519"/>
      <c r="ULK106" s="519"/>
      <c r="ULL106" s="519"/>
      <c r="ULM106" s="519"/>
      <c r="ULN106" s="519"/>
      <c r="ULO106" s="519"/>
      <c r="ULP106" s="519"/>
      <c r="ULQ106" s="519"/>
      <c r="ULR106" s="519"/>
      <c r="ULS106" s="519"/>
      <c r="ULT106" s="519"/>
      <c r="ULU106" s="519"/>
      <c r="ULV106" s="519"/>
      <c r="ULW106" s="519"/>
      <c r="ULX106" s="519"/>
      <c r="ULY106" s="519"/>
      <c r="ULZ106" s="519"/>
      <c r="UMA106" s="519"/>
      <c r="UMB106" s="519"/>
      <c r="UMC106" s="519"/>
      <c r="UMD106" s="519"/>
      <c r="UME106" s="519"/>
      <c r="UMF106" s="519"/>
      <c r="UMG106" s="519"/>
      <c r="UMH106" s="519"/>
      <c r="UMI106" s="519"/>
      <c r="UMJ106" s="519"/>
      <c r="UMK106" s="519"/>
      <c r="UML106" s="519"/>
      <c r="UMM106" s="519"/>
      <c r="UMN106" s="519"/>
      <c r="UMO106" s="519"/>
      <c r="UMP106" s="519"/>
      <c r="UMQ106" s="519"/>
      <c r="UMR106" s="519"/>
      <c r="UMS106" s="519"/>
      <c r="UMT106" s="519"/>
      <c r="UMU106" s="519"/>
      <c r="UMV106" s="519"/>
      <c r="UMW106" s="519"/>
      <c r="UMX106" s="519"/>
      <c r="UMY106" s="519"/>
      <c r="UMZ106" s="519"/>
      <c r="UNA106" s="519"/>
      <c r="UNB106" s="519"/>
      <c r="UNC106" s="519"/>
      <c r="UND106" s="519"/>
      <c r="UNE106" s="519"/>
      <c r="UNF106" s="519"/>
      <c r="UNG106" s="519"/>
      <c r="UNH106" s="519"/>
      <c r="UNI106" s="519"/>
      <c r="UNJ106" s="519"/>
      <c r="UNK106" s="519"/>
      <c r="UNL106" s="519"/>
      <c r="UNM106" s="519"/>
      <c r="UNN106" s="519"/>
      <c r="UNO106" s="519"/>
      <c r="UNP106" s="519"/>
      <c r="UNQ106" s="519"/>
      <c r="UNR106" s="519"/>
      <c r="UNS106" s="519"/>
      <c r="UNT106" s="519"/>
      <c r="UNU106" s="519"/>
      <c r="UNV106" s="519"/>
      <c r="UNW106" s="519"/>
      <c r="UNX106" s="519"/>
      <c r="UNY106" s="519"/>
      <c r="UNZ106" s="519"/>
      <c r="UOA106" s="519"/>
      <c r="UOB106" s="519"/>
      <c r="UOC106" s="519"/>
      <c r="UOD106" s="519"/>
      <c r="UOE106" s="519"/>
      <c r="UOF106" s="519"/>
      <c r="UOG106" s="519"/>
      <c r="UOH106" s="519"/>
      <c r="UOI106" s="519"/>
      <c r="UOJ106" s="519"/>
      <c r="UOK106" s="519"/>
      <c r="UOL106" s="519"/>
      <c r="UOM106" s="519"/>
      <c r="UON106" s="519"/>
      <c r="UOO106" s="519"/>
      <c r="UOP106" s="519"/>
      <c r="UOQ106" s="519"/>
      <c r="UOR106" s="519"/>
      <c r="UOS106" s="519"/>
      <c r="UOT106" s="519"/>
      <c r="UOU106" s="519"/>
      <c r="UOV106" s="519"/>
      <c r="UOW106" s="519"/>
      <c r="UOX106" s="519"/>
      <c r="UOY106" s="519"/>
      <c r="UOZ106" s="519"/>
      <c r="UPA106" s="519"/>
      <c r="UPB106" s="519"/>
      <c r="UPC106" s="519"/>
      <c r="UPD106" s="519"/>
      <c r="UPE106" s="519"/>
      <c r="UPF106" s="519"/>
      <c r="UPG106" s="519"/>
      <c r="UPH106" s="519"/>
      <c r="UPI106" s="519"/>
      <c r="UPJ106" s="519"/>
      <c r="UPK106" s="519"/>
      <c r="UPL106" s="519"/>
      <c r="UPM106" s="519"/>
      <c r="UPN106" s="519"/>
      <c r="UPO106" s="519"/>
      <c r="UPP106" s="519"/>
      <c r="UPQ106" s="519"/>
      <c r="UPR106" s="519"/>
      <c r="UPS106" s="519"/>
      <c r="UPT106" s="519"/>
      <c r="UPU106" s="519"/>
      <c r="UPV106" s="519"/>
      <c r="UPW106" s="519"/>
      <c r="UPX106" s="519"/>
      <c r="UPY106" s="519"/>
      <c r="UPZ106" s="519"/>
      <c r="UQA106" s="519"/>
      <c r="UQB106" s="519"/>
      <c r="UQC106" s="519"/>
      <c r="UQD106" s="519"/>
      <c r="UQE106" s="519"/>
      <c r="UQF106" s="519"/>
      <c r="UQG106" s="519"/>
      <c r="UQH106" s="519"/>
      <c r="UQI106" s="519"/>
      <c r="UQJ106" s="519"/>
      <c r="UQK106" s="519"/>
      <c r="UQL106" s="519"/>
      <c r="UQM106" s="519"/>
      <c r="UQN106" s="519"/>
      <c r="UQO106" s="519"/>
      <c r="UQP106" s="519"/>
      <c r="UQQ106" s="519"/>
      <c r="UQR106" s="519"/>
      <c r="UQS106" s="519"/>
      <c r="UQT106" s="519"/>
      <c r="UQU106" s="519"/>
      <c r="UQV106" s="519"/>
      <c r="UQW106" s="519"/>
      <c r="UQX106" s="519"/>
      <c r="UQY106" s="519"/>
      <c r="UQZ106" s="519"/>
      <c r="URA106" s="519"/>
      <c r="URB106" s="519"/>
      <c r="URC106" s="519"/>
      <c r="URD106" s="519"/>
      <c r="URE106" s="519"/>
      <c r="URF106" s="519"/>
      <c r="URG106" s="519"/>
      <c r="URH106" s="519"/>
      <c r="URI106" s="519"/>
      <c r="URJ106" s="519"/>
      <c r="URK106" s="519"/>
      <c r="URL106" s="519"/>
      <c r="URM106" s="519"/>
      <c r="URN106" s="519"/>
      <c r="URO106" s="519"/>
      <c r="URP106" s="519"/>
      <c r="URQ106" s="519"/>
      <c r="URR106" s="519"/>
      <c r="URS106" s="519"/>
      <c r="URT106" s="519"/>
      <c r="URU106" s="519"/>
      <c r="URV106" s="519"/>
      <c r="URW106" s="519"/>
      <c r="URX106" s="519"/>
      <c r="URY106" s="519"/>
      <c r="URZ106" s="519"/>
      <c r="USA106" s="519"/>
      <c r="USB106" s="519"/>
      <c r="USC106" s="519"/>
      <c r="USD106" s="519"/>
      <c r="USE106" s="519"/>
      <c r="USF106" s="519"/>
      <c r="USG106" s="519"/>
      <c r="USH106" s="519"/>
      <c r="USI106" s="519"/>
      <c r="USJ106" s="519"/>
      <c r="USK106" s="519"/>
      <c r="USL106" s="519"/>
      <c r="USM106" s="519"/>
      <c r="USN106" s="519"/>
      <c r="USO106" s="519"/>
      <c r="USP106" s="519"/>
      <c r="USQ106" s="519"/>
      <c r="USR106" s="519"/>
      <c r="USS106" s="519"/>
      <c r="UST106" s="519"/>
      <c r="USU106" s="519"/>
      <c r="USV106" s="519"/>
      <c r="USW106" s="519"/>
      <c r="USX106" s="519"/>
      <c r="USY106" s="519"/>
      <c r="USZ106" s="519"/>
      <c r="UTA106" s="519"/>
      <c r="UTB106" s="519"/>
      <c r="UTC106" s="519"/>
      <c r="UTD106" s="519"/>
      <c r="UTE106" s="519"/>
      <c r="UTF106" s="519"/>
      <c r="UTG106" s="519"/>
      <c r="UTH106" s="519"/>
      <c r="UTI106" s="519"/>
      <c r="UTJ106" s="519"/>
      <c r="UTK106" s="519"/>
      <c r="UTL106" s="519"/>
      <c r="UTM106" s="519"/>
      <c r="UTN106" s="519"/>
      <c r="UTO106" s="519"/>
      <c r="UTP106" s="519"/>
      <c r="UTQ106" s="519"/>
      <c r="UTR106" s="519"/>
      <c r="UTS106" s="519"/>
      <c r="UTT106" s="519"/>
      <c r="UTU106" s="519"/>
      <c r="UTV106" s="519"/>
      <c r="UTW106" s="519"/>
      <c r="UTX106" s="519"/>
      <c r="UTY106" s="519"/>
      <c r="UTZ106" s="519"/>
      <c r="UUA106" s="519"/>
      <c r="UUB106" s="519"/>
      <c r="UUC106" s="519"/>
      <c r="UUD106" s="519"/>
      <c r="UUE106" s="519"/>
      <c r="UUF106" s="519"/>
      <c r="UUG106" s="519"/>
      <c r="UUH106" s="519"/>
      <c r="UUI106" s="519"/>
      <c r="UUJ106" s="519"/>
      <c r="UUK106" s="519"/>
      <c r="UUL106" s="519"/>
      <c r="UUM106" s="519"/>
      <c r="UUN106" s="519"/>
      <c r="UUO106" s="519"/>
      <c r="UUP106" s="519"/>
      <c r="UUQ106" s="519"/>
      <c r="UUR106" s="519"/>
      <c r="UUS106" s="519"/>
      <c r="UUT106" s="519"/>
      <c r="UUU106" s="519"/>
      <c r="UUV106" s="519"/>
      <c r="UUW106" s="519"/>
      <c r="UUX106" s="519"/>
      <c r="UUY106" s="519"/>
      <c r="UUZ106" s="519"/>
      <c r="UVA106" s="519"/>
      <c r="UVB106" s="519"/>
      <c r="UVC106" s="519"/>
      <c r="UVD106" s="519"/>
      <c r="UVE106" s="519"/>
      <c r="UVF106" s="519"/>
      <c r="UVG106" s="519"/>
      <c r="UVH106" s="519"/>
      <c r="UVI106" s="519"/>
      <c r="UVJ106" s="519"/>
      <c r="UVK106" s="519"/>
      <c r="UVL106" s="519"/>
      <c r="UVM106" s="519"/>
      <c r="UVN106" s="519"/>
      <c r="UVO106" s="519"/>
      <c r="UVP106" s="519"/>
      <c r="UVQ106" s="519"/>
      <c r="UVR106" s="519"/>
      <c r="UVS106" s="519"/>
      <c r="UVT106" s="519"/>
      <c r="UVU106" s="519"/>
      <c r="UVV106" s="519"/>
      <c r="UVW106" s="519"/>
      <c r="UVX106" s="519"/>
      <c r="UVY106" s="519"/>
      <c r="UVZ106" s="519"/>
      <c r="UWA106" s="519"/>
      <c r="UWB106" s="519"/>
      <c r="UWC106" s="519"/>
      <c r="UWD106" s="519"/>
      <c r="UWE106" s="519"/>
      <c r="UWF106" s="519"/>
      <c r="UWG106" s="519"/>
      <c r="UWH106" s="519"/>
      <c r="UWI106" s="519"/>
      <c r="UWJ106" s="519"/>
      <c r="UWK106" s="519"/>
      <c r="UWL106" s="519"/>
      <c r="UWM106" s="519"/>
      <c r="UWN106" s="519"/>
      <c r="UWO106" s="519"/>
      <c r="UWP106" s="519"/>
      <c r="UWQ106" s="519"/>
      <c r="UWR106" s="519"/>
      <c r="UWS106" s="519"/>
      <c r="UWT106" s="519"/>
      <c r="UWU106" s="519"/>
      <c r="UWV106" s="519"/>
      <c r="UWW106" s="519"/>
      <c r="UWX106" s="519"/>
      <c r="UWY106" s="519"/>
      <c r="UWZ106" s="519"/>
      <c r="UXA106" s="519"/>
      <c r="UXB106" s="519"/>
      <c r="UXC106" s="519"/>
      <c r="UXD106" s="519"/>
      <c r="UXE106" s="519"/>
      <c r="UXF106" s="519"/>
      <c r="UXG106" s="519"/>
      <c r="UXH106" s="519"/>
      <c r="UXI106" s="519"/>
      <c r="UXJ106" s="519"/>
      <c r="UXK106" s="519"/>
      <c r="UXL106" s="519"/>
      <c r="UXM106" s="519"/>
      <c r="UXN106" s="519"/>
      <c r="UXO106" s="519"/>
      <c r="UXP106" s="519"/>
      <c r="UXQ106" s="519"/>
      <c r="UXR106" s="519"/>
      <c r="UXS106" s="519"/>
      <c r="UXT106" s="519"/>
      <c r="UXU106" s="519"/>
      <c r="UXV106" s="519"/>
      <c r="UXW106" s="519"/>
      <c r="UXX106" s="519"/>
      <c r="UXY106" s="519"/>
      <c r="UXZ106" s="519"/>
      <c r="UYA106" s="519"/>
      <c r="UYB106" s="519"/>
      <c r="UYC106" s="519"/>
      <c r="UYD106" s="519"/>
      <c r="UYE106" s="519"/>
      <c r="UYF106" s="519"/>
      <c r="UYG106" s="519"/>
      <c r="UYH106" s="519"/>
      <c r="UYI106" s="519"/>
      <c r="UYJ106" s="519"/>
      <c r="UYK106" s="519"/>
      <c r="UYL106" s="519"/>
      <c r="UYM106" s="519"/>
      <c r="UYN106" s="519"/>
      <c r="UYO106" s="519"/>
      <c r="UYP106" s="519"/>
      <c r="UYQ106" s="519"/>
      <c r="UYR106" s="519"/>
      <c r="UYS106" s="519"/>
      <c r="UYT106" s="519"/>
      <c r="UYU106" s="519"/>
      <c r="UYV106" s="519"/>
      <c r="UYW106" s="519"/>
      <c r="UYX106" s="519"/>
      <c r="UYY106" s="519"/>
      <c r="UYZ106" s="519"/>
      <c r="UZA106" s="519"/>
      <c r="UZB106" s="519"/>
      <c r="UZC106" s="519"/>
      <c r="UZD106" s="519"/>
      <c r="UZE106" s="519"/>
      <c r="UZF106" s="519"/>
      <c r="UZG106" s="519"/>
      <c r="UZH106" s="519"/>
      <c r="UZI106" s="519"/>
      <c r="UZJ106" s="519"/>
      <c r="UZK106" s="519"/>
      <c r="UZL106" s="519"/>
      <c r="UZM106" s="519"/>
      <c r="UZN106" s="519"/>
      <c r="UZO106" s="519"/>
      <c r="UZP106" s="519"/>
      <c r="UZQ106" s="519"/>
      <c r="UZR106" s="519"/>
      <c r="UZS106" s="519"/>
      <c r="UZT106" s="519"/>
      <c r="UZU106" s="519"/>
      <c r="UZV106" s="519"/>
      <c r="UZW106" s="519"/>
      <c r="UZX106" s="519"/>
      <c r="UZY106" s="519"/>
      <c r="UZZ106" s="519"/>
      <c r="VAA106" s="519"/>
      <c r="VAB106" s="519"/>
      <c r="VAC106" s="519"/>
      <c r="VAD106" s="519"/>
      <c r="VAE106" s="519"/>
      <c r="VAF106" s="519"/>
      <c r="VAG106" s="519"/>
      <c r="VAH106" s="519"/>
      <c r="VAI106" s="519"/>
      <c r="VAJ106" s="519"/>
      <c r="VAK106" s="519"/>
      <c r="VAL106" s="519"/>
      <c r="VAM106" s="519"/>
      <c r="VAN106" s="519"/>
      <c r="VAO106" s="519"/>
      <c r="VAP106" s="519"/>
      <c r="VAQ106" s="519"/>
      <c r="VAR106" s="519"/>
      <c r="VAS106" s="519"/>
      <c r="VAT106" s="519"/>
      <c r="VAU106" s="519"/>
      <c r="VAV106" s="519"/>
      <c r="VAW106" s="519"/>
      <c r="VAX106" s="519"/>
      <c r="VAY106" s="519"/>
      <c r="VAZ106" s="519"/>
      <c r="VBA106" s="519"/>
      <c r="VBB106" s="519"/>
      <c r="VBC106" s="519"/>
      <c r="VBD106" s="519"/>
      <c r="VBE106" s="519"/>
      <c r="VBF106" s="519"/>
      <c r="VBG106" s="519"/>
      <c r="VBH106" s="519"/>
      <c r="VBI106" s="519"/>
      <c r="VBJ106" s="519"/>
      <c r="VBK106" s="519"/>
      <c r="VBL106" s="519"/>
      <c r="VBM106" s="519"/>
      <c r="VBN106" s="519"/>
      <c r="VBO106" s="519"/>
      <c r="VBP106" s="519"/>
      <c r="VBQ106" s="519"/>
      <c r="VBR106" s="519"/>
      <c r="VBS106" s="519"/>
      <c r="VBT106" s="519"/>
      <c r="VBU106" s="519"/>
      <c r="VBV106" s="519"/>
      <c r="VBW106" s="519"/>
      <c r="VBX106" s="519"/>
      <c r="VBY106" s="519"/>
      <c r="VBZ106" s="519"/>
      <c r="VCA106" s="519"/>
      <c r="VCB106" s="519"/>
      <c r="VCC106" s="519"/>
      <c r="VCD106" s="519"/>
      <c r="VCE106" s="519"/>
      <c r="VCF106" s="519"/>
      <c r="VCG106" s="519"/>
      <c r="VCH106" s="519"/>
      <c r="VCI106" s="519"/>
      <c r="VCJ106" s="519"/>
      <c r="VCK106" s="519"/>
      <c r="VCL106" s="519"/>
      <c r="VCM106" s="519"/>
      <c r="VCN106" s="519"/>
      <c r="VCO106" s="519"/>
      <c r="VCP106" s="519"/>
      <c r="VCQ106" s="519"/>
      <c r="VCR106" s="519"/>
      <c r="VCS106" s="519"/>
      <c r="VCT106" s="519"/>
      <c r="VCU106" s="519"/>
      <c r="VCV106" s="519"/>
      <c r="VCW106" s="519"/>
      <c r="VCX106" s="519"/>
      <c r="VCY106" s="519"/>
      <c r="VCZ106" s="519"/>
      <c r="VDA106" s="519"/>
      <c r="VDB106" s="519"/>
      <c r="VDC106" s="519"/>
      <c r="VDD106" s="519"/>
      <c r="VDE106" s="519"/>
      <c r="VDF106" s="519"/>
      <c r="VDG106" s="519"/>
      <c r="VDH106" s="519"/>
      <c r="VDI106" s="519"/>
      <c r="VDJ106" s="519"/>
      <c r="VDK106" s="519"/>
      <c r="VDL106" s="519"/>
      <c r="VDM106" s="519"/>
      <c r="VDN106" s="519"/>
      <c r="VDO106" s="519"/>
      <c r="VDP106" s="519"/>
      <c r="VDQ106" s="519"/>
      <c r="VDR106" s="519"/>
      <c r="VDS106" s="519"/>
      <c r="VDT106" s="519"/>
      <c r="VDU106" s="519"/>
      <c r="VDV106" s="519"/>
      <c r="VDW106" s="519"/>
      <c r="VDX106" s="519"/>
      <c r="VDY106" s="519"/>
      <c r="VDZ106" s="519"/>
      <c r="VEA106" s="519"/>
      <c r="VEB106" s="519"/>
      <c r="VEC106" s="519"/>
      <c r="VED106" s="519"/>
      <c r="VEE106" s="519"/>
      <c r="VEF106" s="519"/>
      <c r="VEG106" s="519"/>
      <c r="VEH106" s="519"/>
      <c r="VEI106" s="519"/>
      <c r="VEJ106" s="519"/>
      <c r="VEK106" s="519"/>
      <c r="VEL106" s="519"/>
      <c r="VEM106" s="519"/>
      <c r="VEN106" s="519"/>
      <c r="VEO106" s="519"/>
      <c r="VEP106" s="519"/>
      <c r="VEQ106" s="519"/>
      <c r="VER106" s="519"/>
      <c r="VES106" s="519"/>
      <c r="VET106" s="519"/>
      <c r="VEU106" s="519"/>
      <c r="VEV106" s="519"/>
      <c r="VEW106" s="519"/>
      <c r="VEX106" s="519"/>
      <c r="VEY106" s="519"/>
      <c r="VEZ106" s="519"/>
      <c r="VFA106" s="519"/>
      <c r="VFB106" s="519"/>
      <c r="VFC106" s="519"/>
      <c r="VFD106" s="519"/>
      <c r="VFE106" s="519"/>
      <c r="VFF106" s="519"/>
      <c r="VFG106" s="519"/>
      <c r="VFH106" s="519"/>
      <c r="VFI106" s="519"/>
      <c r="VFJ106" s="519"/>
      <c r="VFK106" s="519"/>
      <c r="VFL106" s="519"/>
      <c r="VFM106" s="519"/>
      <c r="VFN106" s="519"/>
      <c r="VFO106" s="519"/>
      <c r="VFP106" s="519"/>
      <c r="VFQ106" s="519"/>
      <c r="VFR106" s="519"/>
      <c r="VFS106" s="519"/>
      <c r="VFT106" s="519"/>
      <c r="VFU106" s="519"/>
      <c r="VFV106" s="519"/>
      <c r="VFW106" s="519"/>
      <c r="VFX106" s="519"/>
      <c r="VFY106" s="519"/>
      <c r="VFZ106" s="519"/>
      <c r="VGA106" s="519"/>
      <c r="VGB106" s="519"/>
      <c r="VGC106" s="519"/>
      <c r="VGD106" s="519"/>
      <c r="VGE106" s="519"/>
      <c r="VGF106" s="519"/>
      <c r="VGG106" s="519"/>
      <c r="VGH106" s="519"/>
      <c r="VGI106" s="519"/>
      <c r="VGJ106" s="519"/>
      <c r="VGK106" s="519"/>
      <c r="VGL106" s="519"/>
      <c r="VGM106" s="519"/>
      <c r="VGN106" s="519"/>
      <c r="VGO106" s="519"/>
      <c r="VGP106" s="519"/>
      <c r="VGQ106" s="519"/>
      <c r="VGR106" s="519"/>
      <c r="VGS106" s="519"/>
      <c r="VGT106" s="519"/>
      <c r="VGU106" s="519"/>
      <c r="VGV106" s="519"/>
      <c r="VGW106" s="519"/>
      <c r="VGX106" s="519"/>
      <c r="VGY106" s="519"/>
      <c r="VGZ106" s="519"/>
      <c r="VHA106" s="519"/>
      <c r="VHB106" s="519"/>
      <c r="VHC106" s="519"/>
      <c r="VHD106" s="519"/>
      <c r="VHE106" s="519"/>
      <c r="VHF106" s="519"/>
      <c r="VHG106" s="519"/>
      <c r="VHH106" s="519"/>
      <c r="VHI106" s="519"/>
      <c r="VHJ106" s="519"/>
      <c r="VHK106" s="519"/>
      <c r="VHL106" s="519"/>
      <c r="VHM106" s="519"/>
      <c r="VHN106" s="519"/>
      <c r="VHO106" s="519"/>
      <c r="VHP106" s="519"/>
      <c r="VHQ106" s="519"/>
      <c r="VHR106" s="519"/>
      <c r="VHS106" s="519"/>
      <c r="VHT106" s="519"/>
      <c r="VHU106" s="519"/>
      <c r="VHV106" s="519"/>
      <c r="VHW106" s="519"/>
      <c r="VHX106" s="519"/>
      <c r="VHY106" s="519"/>
      <c r="VHZ106" s="519"/>
      <c r="VIA106" s="519"/>
      <c r="VIB106" s="519"/>
      <c r="VIC106" s="519"/>
      <c r="VID106" s="519"/>
      <c r="VIE106" s="519"/>
      <c r="VIF106" s="519"/>
      <c r="VIG106" s="519"/>
      <c r="VIH106" s="519"/>
      <c r="VII106" s="519"/>
      <c r="VIJ106" s="519"/>
      <c r="VIK106" s="519"/>
      <c r="VIL106" s="519"/>
      <c r="VIM106" s="519"/>
      <c r="VIN106" s="519"/>
      <c r="VIO106" s="519"/>
      <c r="VIP106" s="519"/>
      <c r="VIQ106" s="519"/>
      <c r="VIR106" s="519"/>
      <c r="VIS106" s="519"/>
      <c r="VIT106" s="519"/>
      <c r="VIU106" s="519"/>
      <c r="VIV106" s="519"/>
      <c r="VIW106" s="519"/>
      <c r="VIX106" s="519"/>
      <c r="VIY106" s="519"/>
      <c r="VIZ106" s="519"/>
      <c r="VJA106" s="519"/>
      <c r="VJB106" s="519"/>
      <c r="VJC106" s="519"/>
      <c r="VJD106" s="519"/>
      <c r="VJE106" s="519"/>
      <c r="VJF106" s="519"/>
      <c r="VJG106" s="519"/>
      <c r="VJH106" s="519"/>
      <c r="VJI106" s="519"/>
      <c r="VJJ106" s="519"/>
      <c r="VJK106" s="519"/>
      <c r="VJL106" s="519"/>
      <c r="VJM106" s="519"/>
      <c r="VJN106" s="519"/>
      <c r="VJO106" s="519"/>
      <c r="VJP106" s="519"/>
      <c r="VJQ106" s="519"/>
      <c r="VJR106" s="519"/>
      <c r="VJS106" s="519"/>
      <c r="VJT106" s="519"/>
      <c r="VJU106" s="519"/>
      <c r="VJV106" s="519"/>
      <c r="VJW106" s="519"/>
      <c r="VJX106" s="519"/>
      <c r="VJY106" s="519"/>
      <c r="VJZ106" s="519"/>
      <c r="VKA106" s="519"/>
      <c r="VKB106" s="519"/>
      <c r="VKC106" s="519"/>
      <c r="VKD106" s="519"/>
      <c r="VKE106" s="519"/>
      <c r="VKF106" s="519"/>
      <c r="VKG106" s="519"/>
      <c r="VKH106" s="519"/>
      <c r="VKI106" s="519"/>
      <c r="VKJ106" s="519"/>
      <c r="VKK106" s="519"/>
      <c r="VKL106" s="519"/>
      <c r="VKM106" s="519"/>
      <c r="VKN106" s="519"/>
      <c r="VKO106" s="519"/>
      <c r="VKP106" s="519"/>
      <c r="VKQ106" s="519"/>
      <c r="VKR106" s="519"/>
      <c r="VKS106" s="519"/>
      <c r="VKT106" s="519"/>
      <c r="VKU106" s="519"/>
      <c r="VKV106" s="519"/>
      <c r="VKW106" s="519"/>
      <c r="VKX106" s="519"/>
      <c r="VKY106" s="519"/>
      <c r="VKZ106" s="519"/>
      <c r="VLA106" s="519"/>
      <c r="VLB106" s="519"/>
      <c r="VLC106" s="519"/>
      <c r="VLD106" s="519"/>
      <c r="VLE106" s="519"/>
      <c r="VLF106" s="519"/>
      <c r="VLG106" s="519"/>
      <c r="VLH106" s="519"/>
      <c r="VLI106" s="519"/>
      <c r="VLJ106" s="519"/>
      <c r="VLK106" s="519"/>
      <c r="VLL106" s="519"/>
      <c r="VLM106" s="519"/>
      <c r="VLN106" s="519"/>
      <c r="VLO106" s="519"/>
      <c r="VLP106" s="519"/>
      <c r="VLQ106" s="519"/>
      <c r="VLR106" s="519"/>
      <c r="VLS106" s="519"/>
      <c r="VLT106" s="519"/>
      <c r="VLU106" s="519"/>
      <c r="VLV106" s="519"/>
      <c r="VLW106" s="519"/>
      <c r="VLX106" s="519"/>
      <c r="VLY106" s="519"/>
      <c r="VLZ106" s="519"/>
      <c r="VMA106" s="519"/>
      <c r="VMB106" s="519"/>
      <c r="VMC106" s="519"/>
      <c r="VMD106" s="519"/>
      <c r="VME106" s="519"/>
      <c r="VMF106" s="519"/>
      <c r="VMG106" s="519"/>
      <c r="VMH106" s="519"/>
      <c r="VMI106" s="519"/>
      <c r="VMJ106" s="519"/>
      <c r="VMK106" s="519"/>
      <c r="VML106" s="519"/>
      <c r="VMM106" s="519"/>
      <c r="VMN106" s="519"/>
      <c r="VMO106" s="519"/>
      <c r="VMP106" s="519"/>
      <c r="VMQ106" s="519"/>
      <c r="VMR106" s="519"/>
      <c r="VMS106" s="519"/>
      <c r="VMT106" s="519"/>
      <c r="VMU106" s="519"/>
      <c r="VMV106" s="519"/>
      <c r="VMW106" s="519"/>
      <c r="VMX106" s="519"/>
      <c r="VMY106" s="519"/>
      <c r="VMZ106" s="519"/>
      <c r="VNA106" s="519"/>
      <c r="VNB106" s="519"/>
      <c r="VNC106" s="519"/>
      <c r="VND106" s="519"/>
      <c r="VNE106" s="519"/>
      <c r="VNF106" s="519"/>
      <c r="VNG106" s="519"/>
      <c r="VNH106" s="519"/>
      <c r="VNI106" s="519"/>
      <c r="VNJ106" s="519"/>
      <c r="VNK106" s="519"/>
      <c r="VNL106" s="519"/>
      <c r="VNM106" s="519"/>
      <c r="VNN106" s="519"/>
      <c r="VNO106" s="519"/>
      <c r="VNP106" s="519"/>
      <c r="VNQ106" s="519"/>
      <c r="VNR106" s="519"/>
      <c r="VNS106" s="519"/>
      <c r="VNT106" s="519"/>
      <c r="VNU106" s="519"/>
      <c r="VNV106" s="519"/>
      <c r="VNW106" s="519"/>
      <c r="VNX106" s="519"/>
      <c r="VNY106" s="519"/>
      <c r="VNZ106" s="519"/>
      <c r="VOA106" s="519"/>
      <c r="VOB106" s="519"/>
      <c r="VOC106" s="519"/>
      <c r="VOD106" s="519"/>
      <c r="VOE106" s="519"/>
      <c r="VOF106" s="519"/>
      <c r="VOG106" s="519"/>
      <c r="VOH106" s="519"/>
      <c r="VOI106" s="519"/>
      <c r="VOJ106" s="519"/>
      <c r="VOK106" s="519"/>
      <c r="VOL106" s="519"/>
      <c r="VOM106" s="519"/>
      <c r="VON106" s="519"/>
      <c r="VOO106" s="519"/>
      <c r="VOP106" s="519"/>
      <c r="VOQ106" s="519"/>
      <c r="VOR106" s="519"/>
      <c r="VOS106" s="519"/>
      <c r="VOT106" s="519"/>
      <c r="VOU106" s="519"/>
      <c r="VOV106" s="519"/>
      <c r="VOW106" s="519"/>
      <c r="VOX106" s="519"/>
      <c r="VOY106" s="519"/>
      <c r="VOZ106" s="519"/>
      <c r="VPA106" s="519"/>
      <c r="VPB106" s="519"/>
      <c r="VPC106" s="519"/>
      <c r="VPD106" s="519"/>
      <c r="VPE106" s="519"/>
      <c r="VPF106" s="519"/>
      <c r="VPG106" s="519"/>
      <c r="VPH106" s="519"/>
      <c r="VPI106" s="519"/>
      <c r="VPJ106" s="519"/>
      <c r="VPK106" s="519"/>
      <c r="VPL106" s="519"/>
      <c r="VPM106" s="519"/>
      <c r="VPN106" s="519"/>
      <c r="VPO106" s="519"/>
      <c r="VPP106" s="519"/>
      <c r="VPQ106" s="519"/>
      <c r="VPR106" s="519"/>
      <c r="VPS106" s="519"/>
      <c r="VPT106" s="519"/>
      <c r="VPU106" s="519"/>
      <c r="VPV106" s="519"/>
      <c r="VPW106" s="519"/>
      <c r="VPX106" s="519"/>
      <c r="VPY106" s="519"/>
      <c r="VPZ106" s="519"/>
      <c r="VQA106" s="519"/>
      <c r="VQB106" s="519"/>
      <c r="VQC106" s="519"/>
      <c r="VQD106" s="519"/>
      <c r="VQE106" s="519"/>
      <c r="VQF106" s="519"/>
      <c r="VQG106" s="519"/>
      <c r="VQH106" s="519"/>
      <c r="VQI106" s="519"/>
      <c r="VQJ106" s="519"/>
      <c r="VQK106" s="519"/>
      <c r="VQL106" s="519"/>
      <c r="VQM106" s="519"/>
      <c r="VQN106" s="519"/>
      <c r="VQO106" s="519"/>
      <c r="VQP106" s="519"/>
      <c r="VQQ106" s="519"/>
      <c r="VQR106" s="519"/>
      <c r="VQS106" s="519"/>
      <c r="VQT106" s="519"/>
      <c r="VQU106" s="519"/>
      <c r="VQV106" s="519"/>
      <c r="VQW106" s="519"/>
      <c r="VQX106" s="519"/>
      <c r="VQY106" s="519"/>
      <c r="VQZ106" s="519"/>
      <c r="VRA106" s="519"/>
      <c r="VRB106" s="519"/>
      <c r="VRC106" s="519"/>
      <c r="VRD106" s="519"/>
      <c r="VRE106" s="519"/>
      <c r="VRF106" s="519"/>
      <c r="VRG106" s="519"/>
      <c r="VRH106" s="519"/>
      <c r="VRI106" s="519"/>
      <c r="VRJ106" s="519"/>
      <c r="VRK106" s="519"/>
      <c r="VRL106" s="519"/>
      <c r="VRM106" s="519"/>
      <c r="VRN106" s="519"/>
      <c r="VRO106" s="519"/>
      <c r="VRP106" s="519"/>
      <c r="VRQ106" s="519"/>
      <c r="VRR106" s="519"/>
      <c r="VRS106" s="519"/>
      <c r="VRT106" s="519"/>
      <c r="VRU106" s="519"/>
      <c r="VRV106" s="519"/>
      <c r="VRW106" s="519"/>
      <c r="VRX106" s="519"/>
      <c r="VRY106" s="519"/>
      <c r="VRZ106" s="519"/>
      <c r="VSA106" s="519"/>
      <c r="VSB106" s="519"/>
      <c r="VSC106" s="519"/>
      <c r="VSD106" s="519"/>
      <c r="VSE106" s="519"/>
      <c r="VSF106" s="519"/>
      <c r="VSG106" s="519"/>
      <c r="VSH106" s="519"/>
      <c r="VSI106" s="519"/>
      <c r="VSJ106" s="519"/>
      <c r="VSK106" s="519"/>
      <c r="VSL106" s="519"/>
      <c r="VSM106" s="519"/>
      <c r="VSN106" s="519"/>
      <c r="VSO106" s="519"/>
      <c r="VSP106" s="519"/>
      <c r="VSQ106" s="519"/>
      <c r="VSR106" s="519"/>
      <c r="VSS106" s="519"/>
      <c r="VST106" s="519"/>
      <c r="VSU106" s="519"/>
      <c r="VSV106" s="519"/>
      <c r="VSW106" s="519"/>
      <c r="VSX106" s="519"/>
      <c r="VSY106" s="519"/>
      <c r="VSZ106" s="519"/>
      <c r="VTA106" s="519"/>
      <c r="VTB106" s="519"/>
      <c r="VTC106" s="519"/>
      <c r="VTD106" s="519"/>
      <c r="VTE106" s="519"/>
      <c r="VTF106" s="519"/>
      <c r="VTG106" s="519"/>
      <c r="VTH106" s="519"/>
      <c r="VTI106" s="519"/>
      <c r="VTJ106" s="519"/>
      <c r="VTK106" s="519"/>
      <c r="VTL106" s="519"/>
      <c r="VTM106" s="519"/>
      <c r="VTN106" s="519"/>
      <c r="VTO106" s="519"/>
      <c r="VTP106" s="519"/>
      <c r="VTQ106" s="519"/>
      <c r="VTR106" s="519"/>
      <c r="VTS106" s="519"/>
      <c r="VTT106" s="519"/>
      <c r="VTU106" s="519"/>
      <c r="VTV106" s="519"/>
      <c r="VTW106" s="519"/>
      <c r="VTX106" s="519"/>
      <c r="VTY106" s="519"/>
      <c r="VTZ106" s="519"/>
      <c r="VUA106" s="519"/>
      <c r="VUB106" s="519"/>
      <c r="VUC106" s="519"/>
      <c r="VUD106" s="519"/>
      <c r="VUE106" s="519"/>
      <c r="VUF106" s="519"/>
      <c r="VUG106" s="519"/>
      <c r="VUH106" s="519"/>
      <c r="VUI106" s="519"/>
      <c r="VUJ106" s="519"/>
      <c r="VUK106" s="519"/>
      <c r="VUL106" s="519"/>
      <c r="VUM106" s="519"/>
      <c r="VUN106" s="519"/>
      <c r="VUO106" s="519"/>
      <c r="VUP106" s="519"/>
      <c r="VUQ106" s="519"/>
      <c r="VUR106" s="519"/>
      <c r="VUS106" s="519"/>
      <c r="VUT106" s="519"/>
      <c r="VUU106" s="519"/>
      <c r="VUV106" s="519"/>
      <c r="VUW106" s="519"/>
      <c r="VUX106" s="519"/>
      <c r="VUY106" s="519"/>
      <c r="VUZ106" s="519"/>
      <c r="VVA106" s="519"/>
      <c r="VVB106" s="519"/>
      <c r="VVC106" s="519"/>
      <c r="VVD106" s="519"/>
      <c r="VVE106" s="519"/>
      <c r="VVF106" s="519"/>
      <c r="VVG106" s="519"/>
      <c r="VVH106" s="519"/>
      <c r="VVI106" s="519"/>
      <c r="VVJ106" s="519"/>
      <c r="VVK106" s="519"/>
      <c r="VVL106" s="519"/>
      <c r="VVM106" s="519"/>
      <c r="VVN106" s="519"/>
      <c r="VVO106" s="519"/>
      <c r="VVP106" s="519"/>
      <c r="VVQ106" s="519"/>
      <c r="VVR106" s="519"/>
      <c r="VVS106" s="519"/>
      <c r="VVT106" s="519"/>
      <c r="VVU106" s="519"/>
      <c r="VVV106" s="519"/>
      <c r="VVW106" s="519"/>
      <c r="VVX106" s="519"/>
      <c r="VVY106" s="519"/>
      <c r="VVZ106" s="519"/>
      <c r="VWA106" s="519"/>
      <c r="VWB106" s="519"/>
      <c r="VWC106" s="519"/>
      <c r="VWD106" s="519"/>
      <c r="VWE106" s="519"/>
      <c r="VWF106" s="519"/>
      <c r="VWG106" s="519"/>
      <c r="VWH106" s="519"/>
      <c r="VWI106" s="519"/>
      <c r="VWJ106" s="519"/>
      <c r="VWK106" s="519"/>
      <c r="VWL106" s="519"/>
      <c r="VWM106" s="519"/>
      <c r="VWN106" s="519"/>
      <c r="VWO106" s="519"/>
      <c r="VWP106" s="519"/>
      <c r="VWQ106" s="519"/>
      <c r="VWR106" s="519"/>
      <c r="VWS106" s="519"/>
      <c r="VWT106" s="519"/>
      <c r="VWU106" s="519"/>
      <c r="VWV106" s="519"/>
      <c r="VWW106" s="519"/>
      <c r="VWX106" s="519"/>
      <c r="VWY106" s="519"/>
      <c r="VWZ106" s="519"/>
      <c r="VXA106" s="519"/>
      <c r="VXB106" s="519"/>
      <c r="VXC106" s="519"/>
      <c r="VXD106" s="519"/>
      <c r="VXE106" s="519"/>
      <c r="VXF106" s="519"/>
      <c r="VXG106" s="519"/>
      <c r="VXH106" s="519"/>
      <c r="VXI106" s="519"/>
      <c r="VXJ106" s="519"/>
      <c r="VXK106" s="519"/>
      <c r="VXL106" s="519"/>
      <c r="VXM106" s="519"/>
      <c r="VXN106" s="519"/>
      <c r="VXO106" s="519"/>
      <c r="VXP106" s="519"/>
      <c r="VXQ106" s="519"/>
      <c r="VXR106" s="519"/>
      <c r="VXS106" s="519"/>
      <c r="VXT106" s="519"/>
      <c r="VXU106" s="519"/>
      <c r="VXV106" s="519"/>
      <c r="VXW106" s="519"/>
      <c r="VXX106" s="519"/>
      <c r="VXY106" s="519"/>
      <c r="VXZ106" s="519"/>
      <c r="VYA106" s="519"/>
      <c r="VYB106" s="519"/>
      <c r="VYC106" s="519"/>
      <c r="VYD106" s="519"/>
      <c r="VYE106" s="519"/>
      <c r="VYF106" s="519"/>
      <c r="VYG106" s="519"/>
      <c r="VYH106" s="519"/>
      <c r="VYI106" s="519"/>
      <c r="VYJ106" s="519"/>
      <c r="VYK106" s="519"/>
      <c r="VYL106" s="519"/>
      <c r="VYM106" s="519"/>
      <c r="VYN106" s="519"/>
      <c r="VYO106" s="519"/>
      <c r="VYP106" s="519"/>
      <c r="VYQ106" s="519"/>
      <c r="VYR106" s="519"/>
      <c r="VYS106" s="519"/>
      <c r="VYT106" s="519"/>
      <c r="VYU106" s="519"/>
      <c r="VYV106" s="519"/>
      <c r="VYW106" s="519"/>
      <c r="VYX106" s="519"/>
      <c r="VYY106" s="519"/>
      <c r="VYZ106" s="519"/>
      <c r="VZA106" s="519"/>
      <c r="VZB106" s="519"/>
      <c r="VZC106" s="519"/>
      <c r="VZD106" s="519"/>
      <c r="VZE106" s="519"/>
      <c r="VZF106" s="519"/>
      <c r="VZG106" s="519"/>
      <c r="VZH106" s="519"/>
      <c r="VZI106" s="519"/>
      <c r="VZJ106" s="519"/>
      <c r="VZK106" s="519"/>
      <c r="VZL106" s="519"/>
      <c r="VZM106" s="519"/>
      <c r="VZN106" s="519"/>
      <c r="VZO106" s="519"/>
      <c r="VZP106" s="519"/>
      <c r="VZQ106" s="519"/>
      <c r="VZR106" s="519"/>
      <c r="VZS106" s="519"/>
      <c r="VZT106" s="519"/>
      <c r="VZU106" s="519"/>
      <c r="VZV106" s="519"/>
      <c r="VZW106" s="519"/>
      <c r="VZX106" s="519"/>
      <c r="VZY106" s="519"/>
      <c r="VZZ106" s="519"/>
      <c r="WAA106" s="519"/>
      <c r="WAB106" s="519"/>
      <c r="WAC106" s="519"/>
      <c r="WAD106" s="519"/>
      <c r="WAE106" s="519"/>
      <c r="WAF106" s="519"/>
      <c r="WAG106" s="519"/>
      <c r="WAH106" s="519"/>
      <c r="WAI106" s="519"/>
      <c r="WAJ106" s="519"/>
      <c r="WAK106" s="519"/>
      <c r="WAL106" s="519"/>
      <c r="WAM106" s="519"/>
      <c r="WAN106" s="519"/>
      <c r="WAO106" s="519"/>
      <c r="WAP106" s="519"/>
      <c r="WAQ106" s="519"/>
      <c r="WAR106" s="519"/>
      <c r="WAS106" s="519"/>
      <c r="WAT106" s="519"/>
      <c r="WAU106" s="519"/>
      <c r="WAV106" s="519"/>
      <c r="WAW106" s="519"/>
      <c r="WAX106" s="519"/>
      <c r="WAY106" s="519"/>
      <c r="WAZ106" s="519"/>
      <c r="WBA106" s="519"/>
      <c r="WBB106" s="519"/>
      <c r="WBC106" s="519"/>
      <c r="WBD106" s="519"/>
      <c r="WBE106" s="519"/>
      <c r="WBF106" s="519"/>
      <c r="WBG106" s="519"/>
      <c r="WBH106" s="519"/>
      <c r="WBI106" s="519"/>
      <c r="WBJ106" s="519"/>
      <c r="WBK106" s="519"/>
      <c r="WBL106" s="519"/>
      <c r="WBM106" s="519"/>
      <c r="WBN106" s="519"/>
      <c r="WBO106" s="519"/>
      <c r="WBP106" s="519"/>
      <c r="WBQ106" s="519"/>
      <c r="WBR106" s="519"/>
      <c r="WBS106" s="519"/>
      <c r="WBT106" s="519"/>
      <c r="WBU106" s="519"/>
      <c r="WBV106" s="519"/>
      <c r="WBW106" s="519"/>
      <c r="WBX106" s="519"/>
      <c r="WBY106" s="519"/>
      <c r="WBZ106" s="519"/>
      <c r="WCA106" s="519"/>
      <c r="WCB106" s="519"/>
      <c r="WCC106" s="519"/>
      <c r="WCD106" s="519"/>
      <c r="WCE106" s="519"/>
      <c r="WCF106" s="519"/>
      <c r="WCG106" s="519"/>
      <c r="WCH106" s="519"/>
      <c r="WCI106" s="519"/>
      <c r="WCJ106" s="519"/>
      <c r="WCK106" s="519"/>
      <c r="WCL106" s="519"/>
      <c r="WCM106" s="519"/>
      <c r="WCN106" s="519"/>
      <c r="WCO106" s="519"/>
      <c r="WCP106" s="519"/>
      <c r="WCQ106" s="519"/>
      <c r="WCR106" s="519"/>
      <c r="WCS106" s="519"/>
      <c r="WCT106" s="519"/>
      <c r="WCU106" s="519"/>
      <c r="WCV106" s="519"/>
      <c r="WCW106" s="519"/>
      <c r="WCX106" s="519"/>
      <c r="WCY106" s="519"/>
      <c r="WCZ106" s="519"/>
      <c r="WDA106" s="519"/>
      <c r="WDB106" s="519"/>
      <c r="WDC106" s="519"/>
      <c r="WDD106" s="519"/>
      <c r="WDE106" s="519"/>
      <c r="WDF106" s="519"/>
      <c r="WDG106" s="519"/>
      <c r="WDH106" s="519"/>
      <c r="WDI106" s="519"/>
      <c r="WDJ106" s="519"/>
      <c r="WDK106" s="519"/>
      <c r="WDL106" s="519"/>
      <c r="WDM106" s="519"/>
      <c r="WDN106" s="519"/>
      <c r="WDO106" s="519"/>
      <c r="WDP106" s="519"/>
      <c r="WDQ106" s="519"/>
      <c r="WDR106" s="519"/>
      <c r="WDS106" s="519"/>
      <c r="WDT106" s="519"/>
      <c r="WDU106" s="519"/>
      <c r="WDV106" s="519"/>
      <c r="WDW106" s="519"/>
      <c r="WDX106" s="519"/>
      <c r="WDY106" s="519"/>
      <c r="WDZ106" s="519"/>
      <c r="WEA106" s="519"/>
      <c r="WEB106" s="519"/>
      <c r="WEC106" s="519"/>
      <c r="WED106" s="519"/>
      <c r="WEE106" s="519"/>
      <c r="WEF106" s="519"/>
      <c r="WEG106" s="519"/>
      <c r="WEH106" s="519"/>
      <c r="WEI106" s="519"/>
      <c r="WEJ106" s="519"/>
      <c r="WEK106" s="519"/>
      <c r="WEL106" s="519"/>
      <c r="WEM106" s="519"/>
      <c r="WEN106" s="519"/>
      <c r="WEO106" s="519"/>
      <c r="WEP106" s="519"/>
      <c r="WEQ106" s="519"/>
      <c r="WER106" s="519"/>
      <c r="WES106" s="519"/>
      <c r="WET106" s="519"/>
      <c r="WEU106" s="519"/>
      <c r="WEV106" s="519"/>
      <c r="WEW106" s="519"/>
      <c r="WEX106" s="519"/>
      <c r="WEY106" s="519"/>
      <c r="WEZ106" s="519"/>
      <c r="WFA106" s="519"/>
      <c r="WFB106" s="519"/>
      <c r="WFC106" s="519"/>
      <c r="WFD106" s="519"/>
      <c r="WFE106" s="519"/>
      <c r="WFF106" s="519"/>
      <c r="WFG106" s="519"/>
      <c r="WFH106" s="519"/>
      <c r="WFI106" s="519"/>
      <c r="WFJ106" s="519"/>
      <c r="WFK106" s="519"/>
      <c r="WFL106" s="519"/>
      <c r="WFM106" s="519"/>
      <c r="WFN106" s="519"/>
      <c r="WFO106" s="519"/>
      <c r="WFP106" s="519"/>
      <c r="WFQ106" s="519"/>
      <c r="WFR106" s="519"/>
      <c r="WFS106" s="519"/>
      <c r="WFT106" s="519"/>
      <c r="WFU106" s="519"/>
      <c r="WFV106" s="519"/>
      <c r="WFW106" s="519"/>
      <c r="WFX106" s="519"/>
      <c r="WFY106" s="519"/>
      <c r="WFZ106" s="519"/>
      <c r="WGA106" s="519"/>
      <c r="WGB106" s="519"/>
      <c r="WGC106" s="519"/>
      <c r="WGD106" s="519"/>
      <c r="WGE106" s="519"/>
      <c r="WGF106" s="519"/>
      <c r="WGG106" s="519"/>
      <c r="WGH106" s="519"/>
      <c r="WGI106" s="519"/>
      <c r="WGJ106" s="519"/>
      <c r="WGK106" s="519"/>
      <c r="WGL106" s="519"/>
      <c r="WGM106" s="519"/>
      <c r="WGN106" s="519"/>
      <c r="WGO106" s="519"/>
      <c r="WGP106" s="519"/>
      <c r="WGQ106" s="519"/>
      <c r="WGR106" s="519"/>
      <c r="WGS106" s="519"/>
      <c r="WGT106" s="519"/>
      <c r="WGU106" s="519"/>
      <c r="WGV106" s="519"/>
      <c r="WGW106" s="519"/>
      <c r="WGX106" s="519"/>
      <c r="WGY106" s="519"/>
      <c r="WGZ106" s="519"/>
      <c r="WHA106" s="519"/>
      <c r="WHB106" s="519"/>
      <c r="WHC106" s="519"/>
      <c r="WHD106" s="519"/>
      <c r="WHE106" s="519"/>
      <c r="WHF106" s="519"/>
      <c r="WHG106" s="519"/>
      <c r="WHH106" s="519"/>
      <c r="WHI106" s="519"/>
      <c r="WHJ106" s="519"/>
      <c r="WHK106" s="519"/>
      <c r="WHL106" s="519"/>
      <c r="WHM106" s="519"/>
      <c r="WHN106" s="519"/>
      <c r="WHO106" s="519"/>
      <c r="WHP106" s="519"/>
      <c r="WHQ106" s="519"/>
      <c r="WHR106" s="519"/>
      <c r="WHS106" s="519"/>
      <c r="WHT106" s="519"/>
      <c r="WHU106" s="519"/>
      <c r="WHV106" s="519"/>
      <c r="WHW106" s="519"/>
      <c r="WHX106" s="519"/>
      <c r="WHY106" s="519"/>
      <c r="WHZ106" s="519"/>
      <c r="WIA106" s="519"/>
      <c r="WIB106" s="519"/>
      <c r="WIC106" s="519"/>
      <c r="WID106" s="519"/>
      <c r="WIE106" s="519"/>
      <c r="WIF106" s="519"/>
      <c r="WIG106" s="519"/>
      <c r="WIH106" s="519"/>
      <c r="WII106" s="519"/>
      <c r="WIJ106" s="519"/>
      <c r="WIK106" s="519"/>
      <c r="WIL106" s="519"/>
      <c r="WIM106" s="519"/>
      <c r="WIN106" s="519"/>
      <c r="WIO106" s="519"/>
      <c r="WIP106" s="519"/>
      <c r="WIQ106" s="519"/>
      <c r="WIR106" s="519"/>
      <c r="WIS106" s="519"/>
      <c r="WIT106" s="519"/>
      <c r="WIU106" s="519"/>
      <c r="WIV106" s="519"/>
      <c r="WIW106" s="519"/>
      <c r="WIX106" s="519"/>
      <c r="WIY106" s="519"/>
      <c r="WIZ106" s="519"/>
      <c r="WJA106" s="519"/>
      <c r="WJB106" s="519"/>
      <c r="WJC106" s="519"/>
      <c r="WJD106" s="519"/>
      <c r="WJE106" s="519"/>
      <c r="WJF106" s="519"/>
      <c r="WJG106" s="519"/>
      <c r="WJH106" s="519"/>
      <c r="WJI106" s="519"/>
      <c r="WJJ106" s="519"/>
      <c r="WJK106" s="519"/>
      <c r="WJL106" s="519"/>
      <c r="WJM106" s="519"/>
      <c r="WJN106" s="519"/>
      <c r="WJO106" s="519"/>
      <c r="WJP106" s="519"/>
      <c r="WJQ106" s="519"/>
      <c r="WJR106" s="519"/>
      <c r="WJS106" s="519"/>
      <c r="WJT106" s="519"/>
      <c r="WJU106" s="519"/>
      <c r="WJV106" s="519"/>
      <c r="WJW106" s="519"/>
      <c r="WJX106" s="519"/>
      <c r="WJY106" s="519"/>
      <c r="WJZ106" s="519"/>
      <c r="WKA106" s="519"/>
      <c r="WKB106" s="519"/>
      <c r="WKC106" s="519"/>
      <c r="WKD106" s="519"/>
      <c r="WKE106" s="519"/>
      <c r="WKF106" s="519"/>
      <c r="WKG106" s="519"/>
      <c r="WKH106" s="519"/>
      <c r="WKI106" s="519"/>
      <c r="WKJ106" s="519"/>
      <c r="WKK106" s="519"/>
      <c r="WKL106" s="519"/>
      <c r="WKM106" s="519"/>
      <c r="WKN106" s="519"/>
      <c r="WKO106" s="519"/>
      <c r="WKP106" s="519"/>
      <c r="WKQ106" s="519"/>
      <c r="WKR106" s="519"/>
      <c r="WKS106" s="519"/>
      <c r="WKT106" s="519"/>
      <c r="WKU106" s="519"/>
      <c r="WKV106" s="519"/>
      <c r="WKW106" s="519"/>
      <c r="WKX106" s="519"/>
      <c r="WKY106" s="519"/>
      <c r="WKZ106" s="519"/>
      <c r="WLA106" s="519"/>
      <c r="WLB106" s="519"/>
      <c r="WLC106" s="519"/>
      <c r="WLD106" s="519"/>
      <c r="WLE106" s="519"/>
      <c r="WLF106" s="519"/>
      <c r="WLG106" s="519"/>
      <c r="WLH106" s="519"/>
      <c r="WLI106" s="519"/>
      <c r="WLJ106" s="519"/>
      <c r="WLK106" s="519"/>
      <c r="WLL106" s="519"/>
      <c r="WLM106" s="519"/>
      <c r="WLN106" s="519"/>
      <c r="WLO106" s="519"/>
      <c r="WLP106" s="519"/>
      <c r="WLQ106" s="519"/>
      <c r="WLR106" s="519"/>
      <c r="WLS106" s="519"/>
      <c r="WLT106" s="519"/>
      <c r="WLU106" s="519"/>
      <c r="WLV106" s="519"/>
      <c r="WLW106" s="519"/>
      <c r="WLX106" s="519"/>
      <c r="WLY106" s="519"/>
      <c r="WLZ106" s="519"/>
      <c r="WMA106" s="519"/>
      <c r="WMB106" s="519"/>
      <c r="WMC106" s="519"/>
      <c r="WMD106" s="519"/>
      <c r="WME106" s="519"/>
      <c r="WMF106" s="519"/>
      <c r="WMG106" s="519"/>
      <c r="WMH106" s="519"/>
      <c r="WMI106" s="519"/>
      <c r="WMJ106" s="519"/>
      <c r="WMK106" s="519"/>
      <c r="WML106" s="519"/>
      <c r="WMM106" s="519"/>
      <c r="WMN106" s="519"/>
      <c r="WMO106" s="519"/>
      <c r="WMP106" s="519"/>
      <c r="WMQ106" s="519"/>
      <c r="WMR106" s="519"/>
      <c r="WMS106" s="519"/>
      <c r="WMT106" s="519"/>
      <c r="WMU106" s="519"/>
      <c r="WMV106" s="519"/>
      <c r="WMW106" s="519"/>
      <c r="WMX106" s="519"/>
      <c r="WMY106" s="519"/>
      <c r="WMZ106" s="519"/>
      <c r="WNA106" s="519"/>
      <c r="WNB106" s="519"/>
      <c r="WNC106" s="519"/>
      <c r="WND106" s="519"/>
      <c r="WNE106" s="519"/>
      <c r="WNF106" s="519"/>
      <c r="WNG106" s="519"/>
      <c r="WNH106" s="519"/>
      <c r="WNI106" s="519"/>
      <c r="WNJ106" s="519"/>
      <c r="WNK106" s="519"/>
      <c r="WNL106" s="519"/>
      <c r="WNM106" s="519"/>
      <c r="WNN106" s="519"/>
      <c r="WNO106" s="519"/>
      <c r="WNP106" s="519"/>
      <c r="WNQ106" s="519"/>
      <c r="WNR106" s="519"/>
      <c r="WNS106" s="519"/>
      <c r="WNT106" s="519"/>
      <c r="WNU106" s="519"/>
      <c r="WNV106" s="519"/>
      <c r="WNW106" s="519"/>
      <c r="WNX106" s="519"/>
      <c r="WNY106" s="519"/>
      <c r="WNZ106" s="519"/>
      <c r="WOA106" s="519"/>
      <c r="WOB106" s="519"/>
      <c r="WOC106" s="519"/>
      <c r="WOD106" s="519"/>
      <c r="WOE106" s="519"/>
      <c r="WOF106" s="519"/>
      <c r="WOG106" s="519"/>
      <c r="WOH106" s="519"/>
      <c r="WOI106" s="519"/>
      <c r="WOJ106" s="519"/>
      <c r="WOK106" s="519"/>
      <c r="WOL106" s="519"/>
      <c r="WOM106" s="519"/>
      <c r="WON106" s="519"/>
      <c r="WOO106" s="519"/>
      <c r="WOP106" s="519"/>
      <c r="WOQ106" s="519"/>
      <c r="WOR106" s="519"/>
      <c r="WOS106" s="519"/>
      <c r="WOT106" s="519"/>
      <c r="WOU106" s="519"/>
      <c r="WOV106" s="519"/>
      <c r="WOW106" s="519"/>
      <c r="WOX106" s="519"/>
      <c r="WOY106" s="519"/>
      <c r="WOZ106" s="519"/>
      <c r="WPA106" s="519"/>
      <c r="WPB106" s="519"/>
      <c r="WPC106" s="519"/>
      <c r="WPD106" s="519"/>
      <c r="WPE106" s="519"/>
      <c r="WPF106" s="519"/>
      <c r="WPG106" s="519"/>
      <c r="WPH106" s="519"/>
      <c r="WPI106" s="519"/>
      <c r="WPJ106" s="519"/>
      <c r="WPK106" s="519"/>
      <c r="WPL106" s="519"/>
      <c r="WPM106" s="519"/>
      <c r="WPN106" s="519"/>
      <c r="WPO106" s="519"/>
      <c r="WPP106" s="519"/>
      <c r="WPQ106" s="519"/>
      <c r="WPR106" s="519"/>
      <c r="WPS106" s="519"/>
      <c r="WPT106" s="519"/>
      <c r="WPU106" s="519"/>
      <c r="WPV106" s="519"/>
      <c r="WPW106" s="519"/>
      <c r="WPX106" s="519"/>
      <c r="WPY106" s="519"/>
      <c r="WPZ106" s="519"/>
      <c r="WQA106" s="519"/>
      <c r="WQB106" s="519"/>
      <c r="WQC106" s="519"/>
      <c r="WQD106" s="519"/>
      <c r="WQE106" s="519"/>
      <c r="WQF106" s="519"/>
      <c r="WQG106" s="519"/>
      <c r="WQH106" s="519"/>
      <c r="WQI106" s="519"/>
      <c r="WQJ106" s="519"/>
      <c r="WQK106" s="519"/>
      <c r="WQL106" s="519"/>
      <c r="WQM106" s="519"/>
      <c r="WQN106" s="519"/>
      <c r="WQO106" s="519"/>
      <c r="WQP106" s="519"/>
      <c r="WQQ106" s="519"/>
      <c r="WQR106" s="519"/>
      <c r="WQS106" s="519"/>
      <c r="WQT106" s="519"/>
      <c r="WQU106" s="519"/>
      <c r="WQV106" s="519"/>
      <c r="WQW106" s="519"/>
      <c r="WQX106" s="519"/>
      <c r="WQY106" s="519"/>
      <c r="WQZ106" s="519"/>
      <c r="WRA106" s="519"/>
      <c r="WRB106" s="519"/>
      <c r="WRC106" s="519"/>
      <c r="WRD106" s="519"/>
      <c r="WRE106" s="519"/>
      <c r="WRF106" s="519"/>
      <c r="WRG106" s="519"/>
      <c r="WRH106" s="519"/>
      <c r="WRI106" s="519"/>
      <c r="WRJ106" s="519"/>
      <c r="WRK106" s="519"/>
      <c r="WRL106" s="519"/>
      <c r="WRM106" s="519"/>
      <c r="WRN106" s="519"/>
      <c r="WRO106" s="519"/>
      <c r="WRP106" s="519"/>
      <c r="WRQ106" s="519"/>
      <c r="WRR106" s="519"/>
      <c r="WRS106" s="519"/>
      <c r="WRT106" s="519"/>
      <c r="WRU106" s="519"/>
      <c r="WRV106" s="519"/>
      <c r="WRW106" s="519"/>
      <c r="WRX106" s="519"/>
      <c r="WRY106" s="519"/>
      <c r="WRZ106" s="519"/>
      <c r="WSA106" s="519"/>
      <c r="WSB106" s="519"/>
      <c r="WSC106" s="519"/>
      <c r="WSD106" s="519"/>
      <c r="WSE106" s="519"/>
      <c r="WSF106" s="519"/>
      <c r="WSG106" s="519"/>
      <c r="WSH106" s="519"/>
      <c r="WSI106" s="519"/>
      <c r="WSJ106" s="519"/>
      <c r="WSK106" s="519"/>
      <c r="WSL106" s="519"/>
      <c r="WSM106" s="519"/>
      <c r="WSN106" s="519"/>
      <c r="WSO106" s="519"/>
      <c r="WSP106" s="519"/>
      <c r="WSQ106" s="519"/>
      <c r="WSR106" s="519"/>
      <c r="WSS106" s="519"/>
      <c r="WST106" s="519"/>
      <c r="WSU106" s="519"/>
      <c r="WSV106" s="519"/>
      <c r="WSW106" s="519"/>
      <c r="WSX106" s="519"/>
      <c r="WSY106" s="519"/>
      <c r="WSZ106" s="519"/>
      <c r="WTA106" s="519"/>
      <c r="WTB106" s="519"/>
      <c r="WTC106" s="519"/>
      <c r="WTD106" s="519"/>
      <c r="WTE106" s="519"/>
      <c r="WTF106" s="519"/>
      <c r="WTG106" s="519"/>
      <c r="WTH106" s="519"/>
      <c r="WTI106" s="519"/>
      <c r="WTJ106" s="519"/>
      <c r="WTK106" s="519"/>
      <c r="WTL106" s="519"/>
      <c r="WTM106" s="519"/>
      <c r="WTN106" s="519"/>
      <c r="WTO106" s="519"/>
      <c r="WTP106" s="519"/>
      <c r="WTQ106" s="519"/>
      <c r="WTR106" s="519"/>
      <c r="WTS106" s="519"/>
      <c r="WTT106" s="519"/>
      <c r="WTU106" s="519"/>
      <c r="WTV106" s="519"/>
      <c r="WTW106" s="519"/>
      <c r="WTX106" s="519"/>
      <c r="WTY106" s="519"/>
      <c r="WTZ106" s="519"/>
      <c r="WUA106" s="519"/>
      <c r="WUB106" s="519"/>
      <c r="WUC106" s="519"/>
      <c r="WUD106" s="519"/>
      <c r="WUE106" s="519"/>
      <c r="WUF106" s="519"/>
      <c r="WUG106" s="519"/>
      <c r="WUH106" s="519"/>
      <c r="WUI106" s="519"/>
      <c r="WUJ106" s="519"/>
      <c r="WUK106" s="519"/>
      <c r="WUL106" s="519"/>
      <c r="WUM106" s="519"/>
      <c r="WUN106" s="519"/>
      <c r="WUO106" s="519"/>
      <c r="WUP106" s="519"/>
      <c r="WUQ106" s="519"/>
      <c r="WUR106" s="519"/>
      <c r="WUS106" s="519"/>
      <c r="WUT106" s="519"/>
      <c r="WUU106" s="519"/>
      <c r="WUV106" s="519"/>
      <c r="WUW106" s="519"/>
      <c r="WUX106" s="519"/>
      <c r="WUY106" s="519"/>
      <c r="WUZ106" s="519"/>
      <c r="WVA106" s="519"/>
      <c r="WVB106" s="519"/>
      <c r="WVC106" s="519"/>
      <c r="WVD106" s="519"/>
      <c r="WVE106" s="519"/>
      <c r="WVF106" s="519"/>
      <c r="WVG106" s="519"/>
      <c r="WVH106" s="519"/>
      <c r="WVI106" s="519"/>
      <c r="WVJ106" s="519"/>
      <c r="WVK106" s="519"/>
      <c r="WVL106" s="519"/>
      <c r="WVM106" s="519"/>
      <c r="WVN106" s="519"/>
      <c r="WVO106" s="519"/>
      <c r="WVP106" s="519"/>
      <c r="WVQ106" s="519"/>
      <c r="WVR106" s="519"/>
      <c r="WVS106" s="519"/>
      <c r="WVT106" s="519"/>
      <c r="WVU106" s="519"/>
      <c r="WVV106" s="519"/>
      <c r="WVW106" s="519"/>
      <c r="WVX106" s="519"/>
      <c r="WVY106" s="519"/>
      <c r="WVZ106" s="519"/>
      <c r="WWA106" s="519"/>
      <c r="WWB106" s="519"/>
      <c r="WWC106" s="519"/>
      <c r="WWD106" s="519"/>
      <c r="WWE106" s="519"/>
      <c r="WWF106" s="519"/>
      <c r="WWG106" s="519"/>
      <c r="WWH106" s="519"/>
      <c r="WWI106" s="519"/>
      <c r="WWJ106" s="519"/>
      <c r="WWK106" s="519"/>
      <c r="WWL106" s="519"/>
      <c r="WWM106" s="519"/>
      <c r="WWN106" s="519"/>
      <c r="WWO106" s="519"/>
      <c r="WWP106" s="519"/>
      <c r="WWQ106" s="519"/>
      <c r="WWR106" s="519"/>
      <c r="WWS106" s="519"/>
      <c r="WWT106" s="519"/>
      <c r="WWU106" s="519"/>
      <c r="WWV106" s="519"/>
      <c r="WWW106" s="519"/>
      <c r="WWX106" s="519"/>
      <c r="WWY106" s="519"/>
      <c r="WWZ106" s="519"/>
      <c r="WXA106" s="519"/>
      <c r="WXB106" s="519"/>
      <c r="WXC106" s="519"/>
      <c r="WXD106" s="519"/>
      <c r="WXE106" s="519"/>
      <c r="WXF106" s="519"/>
      <c r="WXG106" s="519"/>
      <c r="WXH106" s="519"/>
      <c r="WXI106" s="519"/>
      <c r="WXJ106" s="519"/>
      <c r="WXK106" s="519"/>
      <c r="WXL106" s="519"/>
      <c r="WXM106" s="519"/>
      <c r="WXN106" s="519"/>
      <c r="WXO106" s="519"/>
      <c r="WXP106" s="519"/>
      <c r="WXQ106" s="519"/>
      <c r="WXR106" s="519"/>
      <c r="WXS106" s="519"/>
      <c r="WXT106" s="519"/>
      <c r="WXU106" s="519"/>
      <c r="WXV106" s="519"/>
      <c r="WXW106" s="519"/>
      <c r="WXX106" s="519"/>
      <c r="WXY106" s="519"/>
      <c r="WXZ106" s="519"/>
      <c r="WYA106" s="519"/>
      <c r="WYB106" s="519"/>
      <c r="WYC106" s="519"/>
      <c r="WYD106" s="519"/>
      <c r="WYE106" s="519"/>
      <c r="WYF106" s="519"/>
      <c r="WYG106" s="519"/>
      <c r="WYH106" s="519"/>
      <c r="WYI106" s="519"/>
      <c r="WYJ106" s="519"/>
      <c r="WYK106" s="519"/>
      <c r="WYL106" s="519"/>
      <c r="WYM106" s="519"/>
      <c r="WYN106" s="519"/>
      <c r="WYO106" s="519"/>
      <c r="WYP106" s="519"/>
      <c r="WYQ106" s="519"/>
      <c r="WYR106" s="519"/>
      <c r="WYS106" s="519"/>
      <c r="WYT106" s="519"/>
      <c r="WYU106" s="519"/>
      <c r="WYV106" s="519"/>
      <c r="WYW106" s="519"/>
      <c r="WYX106" s="519"/>
      <c r="WYY106" s="519"/>
      <c r="WYZ106" s="519"/>
      <c r="WZA106" s="519"/>
      <c r="WZB106" s="519"/>
      <c r="WZC106" s="519"/>
      <c r="WZD106" s="519"/>
      <c r="WZE106" s="519"/>
      <c r="WZF106" s="519"/>
      <c r="WZG106" s="519"/>
      <c r="WZH106" s="519"/>
      <c r="WZI106" s="519"/>
      <c r="WZJ106" s="519"/>
      <c r="WZK106" s="519"/>
      <c r="WZL106" s="519"/>
      <c r="WZM106" s="519"/>
      <c r="WZN106" s="519"/>
      <c r="WZO106" s="519"/>
      <c r="WZP106" s="519"/>
      <c r="WZQ106" s="519"/>
      <c r="WZR106" s="519"/>
      <c r="WZS106" s="519"/>
      <c r="WZT106" s="519"/>
      <c r="WZU106" s="519"/>
      <c r="WZV106" s="519"/>
      <c r="WZW106" s="519"/>
      <c r="WZX106" s="519"/>
      <c r="WZY106" s="519"/>
      <c r="WZZ106" s="519"/>
      <c r="XAA106" s="519"/>
      <c r="XAB106" s="519"/>
      <c r="XAC106" s="519"/>
      <c r="XAD106" s="519"/>
      <c r="XAE106" s="519"/>
      <c r="XAF106" s="519"/>
      <c r="XAG106" s="519"/>
      <c r="XAH106" s="519"/>
      <c r="XAI106" s="519"/>
      <c r="XAJ106" s="519"/>
      <c r="XAK106" s="519"/>
      <c r="XAL106" s="519"/>
      <c r="XAM106" s="519"/>
      <c r="XAN106" s="519"/>
      <c r="XAO106" s="519"/>
      <c r="XAP106" s="519"/>
      <c r="XAQ106" s="519"/>
      <c r="XAR106" s="519"/>
      <c r="XAS106" s="519"/>
      <c r="XAT106" s="519"/>
      <c r="XAU106" s="519"/>
      <c r="XAV106" s="519"/>
      <c r="XAW106" s="519"/>
      <c r="XAX106" s="519"/>
      <c r="XAY106" s="519"/>
      <c r="XAZ106" s="519"/>
      <c r="XBA106" s="519"/>
      <c r="XBB106" s="519"/>
      <c r="XBC106" s="519"/>
      <c r="XBD106" s="519"/>
      <c r="XBE106" s="519"/>
      <c r="XBF106" s="519"/>
      <c r="XBG106" s="519"/>
      <c r="XBH106" s="519"/>
      <c r="XBI106" s="519"/>
      <c r="XBJ106" s="519"/>
      <c r="XBK106" s="519"/>
      <c r="XBL106" s="519"/>
      <c r="XBM106" s="519"/>
      <c r="XBN106" s="519"/>
      <c r="XBO106" s="519"/>
      <c r="XBP106" s="519"/>
      <c r="XBQ106" s="519"/>
      <c r="XBR106" s="519"/>
      <c r="XBS106" s="519"/>
      <c r="XBT106" s="519"/>
      <c r="XBU106" s="519"/>
      <c r="XBV106" s="519"/>
      <c r="XBW106" s="519"/>
      <c r="XBX106" s="519"/>
      <c r="XBY106" s="519"/>
      <c r="XBZ106" s="519"/>
      <c r="XCA106" s="519"/>
      <c r="XCB106" s="519"/>
      <c r="XCC106" s="519"/>
      <c r="XCD106" s="519"/>
      <c r="XCE106" s="519"/>
      <c r="XCF106" s="519"/>
      <c r="XCG106" s="519"/>
      <c r="XCH106" s="519"/>
      <c r="XCI106" s="519"/>
      <c r="XCJ106" s="519"/>
      <c r="XCK106" s="519"/>
      <c r="XCL106" s="519"/>
      <c r="XCM106" s="519"/>
      <c r="XCN106" s="519"/>
      <c r="XCO106" s="519"/>
      <c r="XCP106" s="519"/>
      <c r="XCQ106" s="519"/>
      <c r="XCR106" s="519"/>
      <c r="XCS106" s="519"/>
      <c r="XCT106" s="519"/>
      <c r="XCU106" s="519"/>
      <c r="XCV106" s="519"/>
      <c r="XCW106" s="519"/>
      <c r="XCX106" s="519"/>
      <c r="XCY106" s="519"/>
      <c r="XCZ106" s="519"/>
      <c r="XDA106" s="519"/>
      <c r="XDB106" s="519"/>
      <c r="XDC106" s="519"/>
      <c r="XDD106" s="519"/>
      <c r="XDE106" s="519"/>
      <c r="XDF106" s="519"/>
      <c r="XDG106" s="519"/>
      <c r="XDH106" s="519"/>
      <c r="XDI106" s="519"/>
      <c r="XDJ106" s="519"/>
      <c r="XDK106" s="519"/>
      <c r="XDL106" s="519"/>
      <c r="XDM106" s="519"/>
      <c r="XDN106" s="519"/>
      <c r="XDO106" s="519"/>
      <c r="XDP106" s="519"/>
      <c r="XDQ106" s="519"/>
      <c r="XDR106" s="519"/>
      <c r="XDS106" s="519"/>
      <c r="XDT106" s="519"/>
      <c r="XDU106" s="519"/>
      <c r="XDV106" s="519"/>
      <c r="XDW106" s="519"/>
      <c r="XDX106" s="519"/>
      <c r="XDY106" s="519"/>
      <c r="XDZ106" s="519"/>
      <c r="XEA106" s="519"/>
      <c r="XEB106" s="519"/>
      <c r="XEC106" s="519"/>
      <c r="XED106" s="519"/>
      <c r="XEE106" s="519"/>
      <c r="XEF106" s="519"/>
      <c r="XEG106" s="519"/>
      <c r="XEH106" s="519"/>
      <c r="XEI106" s="519"/>
      <c r="XEJ106" s="519"/>
      <c r="XEK106" s="519"/>
      <c r="XEL106" s="519"/>
      <c r="XEM106" s="519"/>
      <c r="XEN106" s="519"/>
      <c r="XEO106" s="519"/>
      <c r="XEP106" s="519"/>
      <c r="XEQ106" s="519"/>
      <c r="XER106" s="519"/>
      <c r="XES106" s="519"/>
      <c r="XET106" s="519"/>
      <c r="XEU106" s="519"/>
      <c r="XEV106" s="519"/>
      <c r="XEW106" s="519"/>
      <c r="XEX106" s="519"/>
      <c r="XEY106" s="519"/>
      <c r="XEZ106" s="519"/>
      <c r="XFA106" s="519"/>
      <c r="XFB106" s="519"/>
      <c r="XFC106" s="519"/>
    </row>
    <row r="107" spans="1:16383" ht="15" hidden="1" thickBot="1" x14ac:dyDescent="0.4">
      <c r="B107" s="6"/>
      <c r="C107" s="323"/>
      <c r="D107" s="324">
        <f>IF(D106="",0,D106)</f>
        <v>465</v>
      </c>
      <c r="E107" s="324">
        <f t="shared" ref="E107:J107" si="13">IF(E106="",0,E106)</f>
        <v>445</v>
      </c>
      <c r="F107" s="325">
        <f t="shared" si="13"/>
        <v>90</v>
      </c>
      <c r="G107" s="325">
        <f t="shared" si="13"/>
        <v>100</v>
      </c>
      <c r="H107" s="325">
        <f t="shared" si="13"/>
        <v>0</v>
      </c>
      <c r="I107" s="325">
        <f t="shared" si="13"/>
        <v>0</v>
      </c>
      <c r="J107" s="325">
        <f t="shared" si="13"/>
        <v>0</v>
      </c>
      <c r="K107" s="162"/>
    </row>
    <row r="108" spans="1:16383" ht="15" hidden="1" thickBot="1" x14ac:dyDescent="0.4">
      <c r="B108" s="6"/>
      <c r="C108" s="323" t="s">
        <v>109</v>
      </c>
      <c r="D108" s="326">
        <f t="shared" ref="D108:J108" si="14">D107/$E$96</f>
        <v>0.42272727272727273</v>
      </c>
      <c r="E108" s="326">
        <f t="shared" si="14"/>
        <v>0.40454545454545454</v>
      </c>
      <c r="F108" s="326">
        <f t="shared" si="14"/>
        <v>8.1818181818181818E-2</v>
      </c>
      <c r="G108" s="326">
        <f t="shared" si="14"/>
        <v>9.0909090909090912E-2</v>
      </c>
      <c r="H108" s="326">
        <f t="shared" si="14"/>
        <v>0</v>
      </c>
      <c r="I108" s="326">
        <f t="shared" si="14"/>
        <v>0</v>
      </c>
      <c r="J108" s="326">
        <f t="shared" si="14"/>
        <v>0</v>
      </c>
      <c r="K108" s="162"/>
    </row>
    <row r="109" spans="1:16383" ht="15" hidden="1" thickBot="1" x14ac:dyDescent="0.4">
      <c r="B109" s="6"/>
      <c r="C109" s="323" t="s">
        <v>116</v>
      </c>
      <c r="D109" s="327">
        <f>D108</f>
        <v>0.42272727272727273</v>
      </c>
      <c r="E109" s="327">
        <f t="shared" ref="E109:J109" si="15">E108</f>
        <v>0.40454545454545454</v>
      </c>
      <c r="F109" s="327">
        <f t="shared" si="15"/>
        <v>8.1818181818181818E-2</v>
      </c>
      <c r="G109" s="327">
        <f t="shared" si="15"/>
        <v>9.0909090909090912E-2</v>
      </c>
      <c r="H109" s="327">
        <f t="shared" si="15"/>
        <v>0</v>
      </c>
      <c r="I109" s="327">
        <f t="shared" si="15"/>
        <v>0</v>
      </c>
      <c r="J109" s="327">
        <f t="shared" si="15"/>
        <v>0</v>
      </c>
      <c r="K109" s="162"/>
    </row>
    <row r="110" spans="1:16383" ht="26.5" thickBot="1" x14ac:dyDescent="0.4">
      <c r="B110" s="6">
        <f>B106+1</f>
        <v>51</v>
      </c>
      <c r="C110" s="7" t="s">
        <v>56</v>
      </c>
      <c r="D110" s="160">
        <f t="shared" ref="D110:I110" si="16">IF((D108&gt;0),D108,"-")</f>
        <v>0.42272727272727273</v>
      </c>
      <c r="E110" s="160">
        <f t="shared" si="16"/>
        <v>0.40454545454545454</v>
      </c>
      <c r="F110" s="160">
        <f t="shared" si="16"/>
        <v>8.1818181818181818E-2</v>
      </c>
      <c r="G110" s="160">
        <f t="shared" si="16"/>
        <v>9.0909090909090912E-2</v>
      </c>
      <c r="H110" s="160" t="str">
        <f t="shared" si="16"/>
        <v>-</v>
      </c>
      <c r="I110" s="160" t="str">
        <f t="shared" si="16"/>
        <v>-</v>
      </c>
      <c r="J110" s="160" t="str">
        <f>IF((J108&gt;0),J108,"-")</f>
        <v>-</v>
      </c>
      <c r="K110" s="70">
        <f>IF((SUM(D110:J110))=100%,100%,"Error")</f>
        <v>1</v>
      </c>
    </row>
    <row r="111" spans="1:16383" ht="15" hidden="1" thickBot="1" x14ac:dyDescent="0.4">
      <c r="B111" s="6"/>
      <c r="C111" s="328" t="s">
        <v>115</v>
      </c>
      <c r="D111" s="329">
        <f t="shared" ref="D111:J111" si="17">IF(((D88-D108)&gt;0),(D88-D108),0)</f>
        <v>4.2272727272727295E-2</v>
      </c>
      <c r="E111" s="329">
        <f t="shared" si="17"/>
        <v>4.0454545454545465E-2</v>
      </c>
      <c r="F111" s="329">
        <f t="shared" si="17"/>
        <v>8.181818181818179E-3</v>
      </c>
      <c r="G111" s="329">
        <f t="shared" si="17"/>
        <v>0</v>
      </c>
      <c r="H111" s="329">
        <f t="shared" si="17"/>
        <v>0</v>
      </c>
      <c r="I111" s="329">
        <f t="shared" si="17"/>
        <v>0</v>
      </c>
      <c r="J111" s="329">
        <f t="shared" si="17"/>
        <v>0</v>
      </c>
      <c r="K111" s="163"/>
    </row>
    <row r="112" spans="1:16383" ht="15" hidden="1" thickBot="1" x14ac:dyDescent="0.4">
      <c r="B112" s="6"/>
      <c r="C112" s="328" t="s">
        <v>114</v>
      </c>
      <c r="D112" s="330">
        <f t="shared" ref="D112:J112" si="18">IF((D111&gt;0),(D111/D88),"")</f>
        <v>9.0909090909090953E-2</v>
      </c>
      <c r="E112" s="330">
        <f t="shared" si="18"/>
        <v>9.0909090909090925E-2</v>
      </c>
      <c r="F112" s="330">
        <f t="shared" si="18"/>
        <v>9.0909090909090884E-2</v>
      </c>
      <c r="G112" s="330" t="str">
        <f t="shared" si="18"/>
        <v/>
      </c>
      <c r="H112" s="330" t="str">
        <f t="shared" si="18"/>
        <v/>
      </c>
      <c r="I112" s="330" t="str">
        <f t="shared" si="18"/>
        <v/>
      </c>
      <c r="J112" s="330" t="str">
        <f t="shared" si="18"/>
        <v/>
      </c>
      <c r="K112" s="163"/>
    </row>
    <row r="113" spans="2:11" ht="26" x14ac:dyDescent="0.35">
      <c r="B113" s="146">
        <f>B110+1</f>
        <v>52</v>
      </c>
      <c r="C113" s="427" t="s">
        <v>62</v>
      </c>
      <c r="D113" s="428">
        <f>IF(D112="","-",D112)</f>
        <v>9.0909090909090953E-2</v>
      </c>
      <c r="E113" s="428">
        <f t="shared" ref="E113:J113" si="19">IF(E112="","-",E112)</f>
        <v>9.0909090909090925E-2</v>
      </c>
      <c r="F113" s="428">
        <f t="shared" si="19"/>
        <v>9.0909090909090884E-2</v>
      </c>
      <c r="G113" s="428" t="str">
        <f t="shared" si="19"/>
        <v>-</v>
      </c>
      <c r="H113" s="428" t="str">
        <f t="shared" si="19"/>
        <v>-</v>
      </c>
      <c r="I113" s="428" t="str">
        <f t="shared" si="19"/>
        <v>-</v>
      </c>
      <c r="J113" s="428" t="str">
        <f t="shared" si="19"/>
        <v>-</v>
      </c>
      <c r="K113" s="429"/>
    </row>
    <row r="114" spans="2:11" ht="26" hidden="1" x14ac:dyDescent="0.35">
      <c r="B114" s="423">
        <f>B113+1</f>
        <v>53</v>
      </c>
      <c r="C114" s="424" t="s">
        <v>55</v>
      </c>
      <c r="D114" s="425">
        <f t="shared" ref="D114:J114" si="20">IF(D106="","-",(D106*$G$96))</f>
        <v>2185500</v>
      </c>
      <c r="E114" s="425">
        <f t="shared" si="20"/>
        <v>2091500</v>
      </c>
      <c r="F114" s="425">
        <f t="shared" si="20"/>
        <v>423000</v>
      </c>
      <c r="G114" s="425">
        <f t="shared" si="20"/>
        <v>470000</v>
      </c>
      <c r="H114" s="425" t="str">
        <f t="shared" si="20"/>
        <v>-</v>
      </c>
      <c r="I114" s="425" t="str">
        <f t="shared" si="20"/>
        <v>-</v>
      </c>
      <c r="J114" s="425" t="str">
        <f t="shared" si="20"/>
        <v>-</v>
      </c>
      <c r="K114" s="426">
        <f>IF((SUM(D114:J114)=I51),I51,"Error")</f>
        <v>5170000</v>
      </c>
    </row>
    <row r="115" spans="2:11" x14ac:dyDescent="0.35"/>
    <row r="116" spans="2:11" x14ac:dyDescent="0.35"/>
    <row r="117" spans="2:11" x14ac:dyDescent="0.35"/>
    <row r="118" spans="2:11" x14ac:dyDescent="0.35"/>
    <row r="119" spans="2:11" x14ac:dyDescent="0.35"/>
    <row r="120" spans="2:11" x14ac:dyDescent="0.35"/>
    <row r="121" spans="2:11" ht="57.65" customHeight="1" x14ac:dyDescent="0.35"/>
  </sheetData>
  <sheetProtection algorithmName="SHA-512" hashValue="PXLiefja5bLR1jBc9lDjJSRyMeY7kBbZgNevItaN4q4Hxq6Tf6qx0lnr72QDK44kuGMRAiss1bB7uIyIFdJ3Rg==" saltValue="Rm8WKadGxLlyeoySH+nIMw==" spinCount="100000" sheet="1" objects="1" scenarios="1" selectLockedCells="1"/>
  <mergeCells count="37">
    <mergeCell ref="D5:I5"/>
    <mergeCell ref="C82:D82"/>
    <mergeCell ref="E82:K82"/>
    <mergeCell ref="C83:D83"/>
    <mergeCell ref="E83:K83"/>
    <mergeCell ref="F65:H65"/>
    <mergeCell ref="C65:D65"/>
    <mergeCell ref="B60:K60"/>
    <mergeCell ref="B80:K80"/>
    <mergeCell ref="B81:K81"/>
    <mergeCell ref="C66:J66"/>
    <mergeCell ref="C63:J63"/>
    <mergeCell ref="C72:J72"/>
    <mergeCell ref="C75:J75"/>
    <mergeCell ref="C70:J70"/>
    <mergeCell ref="C71:J71"/>
    <mergeCell ref="G21:H21"/>
    <mergeCell ref="H28:I28"/>
    <mergeCell ref="C62:J62"/>
    <mergeCell ref="C68:J68"/>
    <mergeCell ref="F67:H67"/>
    <mergeCell ref="I55:J55"/>
    <mergeCell ref="L106:XFD106"/>
    <mergeCell ref="L22:M22"/>
    <mergeCell ref="B45:K45"/>
    <mergeCell ref="I65:J65"/>
    <mergeCell ref="B46:K46"/>
    <mergeCell ref="B98:K98"/>
    <mergeCell ref="B99:K99"/>
    <mergeCell ref="B104:K104"/>
    <mergeCell ref="B100:K100"/>
    <mergeCell ref="B101:K101"/>
    <mergeCell ref="B102:K102"/>
    <mergeCell ref="C73:J73"/>
    <mergeCell ref="C74:J74"/>
    <mergeCell ref="C84:D84"/>
    <mergeCell ref="E84:K84"/>
  </mergeCells>
  <pageMargins left="0.7" right="0.7" top="0.75" bottom="0.75" header="0.3" footer="0.3"/>
  <pageSetup scale="59" fitToHeight="0" orientation="portrait" horizontalDpi="300" verticalDpi="300" r:id="rId1"/>
  <rowBreaks count="1" manualBreakCount="1">
    <brk id="58"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C714A-B839-417B-8A9E-E232E1D14834}">
  <sheetPr codeName="Sheet10"/>
  <dimension ref="A1:X72"/>
  <sheetViews>
    <sheetView showGridLines="0" showRowColHeaders="0" zoomScaleNormal="100" workbookViewId="0">
      <selection sqref="A1:XFD1048576"/>
    </sheetView>
  </sheetViews>
  <sheetFormatPr defaultColWidth="0" defaultRowHeight="14.5" zeroHeight="1" x14ac:dyDescent="0.35"/>
  <cols>
    <col min="1" max="1" width="139.54296875" customWidth="1"/>
    <col min="2" max="4" width="8.7265625" hidden="1" customWidth="1"/>
    <col min="5" max="24" width="0" hidden="1" customWidth="1"/>
    <col min="25" max="16384" width="8.7265625" hidden="1"/>
  </cols>
  <sheetData>
    <row r="1" ht="75" customHeight="1" x14ac:dyDescent="0.35"/>
    <row r="2" x14ac:dyDescent="0.35"/>
    <row r="3" x14ac:dyDescent="0.35"/>
    <row r="4" x14ac:dyDescent="0.35"/>
    <row r="5" x14ac:dyDescent="0.35"/>
    <row r="6" x14ac:dyDescent="0.35"/>
    <row r="7" x14ac:dyDescent="0.35"/>
    <row r="8" x14ac:dyDescent="0.35"/>
    <row r="9" x14ac:dyDescent="0.35"/>
    <row r="10" x14ac:dyDescent="0.35"/>
    <row r="11" x14ac:dyDescent="0.35"/>
    <row r="12" x14ac:dyDescent="0.35"/>
    <row r="13" x14ac:dyDescent="0.35"/>
    <row r="14" x14ac:dyDescent="0.35"/>
    <row r="15" x14ac:dyDescent="0.35"/>
    <row r="16" x14ac:dyDescent="0.35"/>
    <row r="17" spans="5:24" x14ac:dyDescent="0.35"/>
    <row r="18" spans="5:24" x14ac:dyDescent="0.35"/>
    <row r="19" spans="5:24" x14ac:dyDescent="0.35"/>
    <row r="20" spans="5:24" x14ac:dyDescent="0.35">
      <c r="K20" s="23"/>
      <c r="L20" s="23"/>
      <c r="M20" s="23"/>
      <c r="N20" s="23"/>
      <c r="O20" s="23"/>
      <c r="P20" s="23"/>
      <c r="Q20" s="23"/>
      <c r="R20" s="23"/>
    </row>
    <row r="21" spans="5:24" x14ac:dyDescent="0.35">
      <c r="K21" s="23"/>
      <c r="L21" s="23"/>
      <c r="M21" s="23"/>
      <c r="N21" s="23"/>
      <c r="O21" s="23"/>
      <c r="P21" s="23"/>
      <c r="Q21" s="23"/>
      <c r="R21" s="23"/>
    </row>
    <row r="22" spans="5:24" x14ac:dyDescent="0.35">
      <c r="K22" s="23"/>
      <c r="L22" s="23"/>
      <c r="M22" s="23"/>
      <c r="N22" s="23"/>
      <c r="O22" s="23"/>
      <c r="P22" s="23"/>
      <c r="Q22" s="23"/>
      <c r="R22" s="23"/>
    </row>
    <row r="23" spans="5:24" x14ac:dyDescent="0.35">
      <c r="K23" s="23"/>
      <c r="L23" s="23"/>
      <c r="M23" s="23"/>
      <c r="N23" s="23"/>
      <c r="O23" s="23"/>
      <c r="P23" s="23"/>
      <c r="Q23" s="23"/>
      <c r="R23" s="23"/>
    </row>
    <row r="24" spans="5:24" ht="60.65" customHeight="1" x14ac:dyDescent="0.35">
      <c r="K24" s="16"/>
    </row>
    <row r="25" spans="5:24" ht="78.650000000000006" customHeight="1" x14ac:dyDescent="0.35">
      <c r="E25" s="572"/>
      <c r="F25" s="572"/>
      <c r="G25" s="572"/>
      <c r="H25" s="572"/>
      <c r="I25" s="572"/>
      <c r="J25" s="572"/>
      <c r="K25" s="572"/>
      <c r="L25" s="572"/>
      <c r="M25" s="572"/>
      <c r="N25" s="572"/>
      <c r="O25" s="572"/>
      <c r="P25" s="572"/>
      <c r="Q25" s="572"/>
      <c r="R25" s="572"/>
      <c r="S25" s="572"/>
    </row>
    <row r="26" spans="5:24" x14ac:dyDescent="0.35"/>
    <row r="27" spans="5:24" x14ac:dyDescent="0.35">
      <c r="E27" s="17"/>
    </row>
    <row r="28" spans="5:24" ht="256" customHeight="1" x14ac:dyDescent="0.35">
      <c r="J28" s="23"/>
      <c r="K28" s="23"/>
      <c r="L28" s="23"/>
      <c r="M28" s="23"/>
      <c r="N28" s="23"/>
      <c r="O28" s="23"/>
      <c r="P28" s="23"/>
      <c r="Q28" s="23"/>
      <c r="R28" s="23"/>
      <c r="S28" s="23"/>
      <c r="T28" s="23"/>
      <c r="U28" s="23"/>
      <c r="V28" s="23"/>
      <c r="W28" s="23"/>
      <c r="X28" s="23"/>
    </row>
    <row r="29" spans="5:24" ht="68.150000000000006" customHeight="1" x14ac:dyDescent="0.35">
      <c r="E29" s="18"/>
      <c r="F29" s="16"/>
      <c r="G29" s="571"/>
      <c r="H29" s="571"/>
      <c r="I29" s="571"/>
      <c r="J29" s="571"/>
      <c r="K29" s="571"/>
      <c r="L29" s="571"/>
      <c r="M29" s="571"/>
      <c r="N29" s="571"/>
      <c r="O29" s="571"/>
      <c r="P29" s="571"/>
      <c r="Q29" s="571"/>
      <c r="R29" s="571"/>
      <c r="S29" s="571"/>
    </row>
    <row r="30" spans="5:24" x14ac:dyDescent="0.35"/>
    <row r="31" spans="5:24" x14ac:dyDescent="0.35">
      <c r="E31" s="12"/>
    </row>
    <row r="32" spans="5:24" x14ac:dyDescent="0.35"/>
    <row r="33" spans="5:5" x14ac:dyDescent="0.35"/>
    <row r="34" spans="5:5" x14ac:dyDescent="0.35"/>
    <row r="35" spans="5:5" x14ac:dyDescent="0.35"/>
    <row r="36" spans="5:5" x14ac:dyDescent="0.35">
      <c r="E36" s="12"/>
    </row>
    <row r="37" spans="5:5" x14ac:dyDescent="0.35"/>
    <row r="38" spans="5:5" x14ac:dyDescent="0.35">
      <c r="E38" s="13"/>
    </row>
    <row r="59" spans="2:7" hidden="1" x14ac:dyDescent="0.35">
      <c r="B59" s="14"/>
    </row>
    <row r="61" spans="2:7" hidden="1" x14ac:dyDescent="0.35">
      <c r="B61" s="14"/>
    </row>
    <row r="63" spans="2:7" hidden="1" x14ac:dyDescent="0.35">
      <c r="B63" s="15"/>
      <c r="F63" s="13"/>
    </row>
    <row r="64" spans="2:7" hidden="1" x14ac:dyDescent="0.35">
      <c r="B64" s="15"/>
      <c r="G64" s="13"/>
    </row>
    <row r="65" spans="2:9" hidden="1" x14ac:dyDescent="0.35">
      <c r="B65" s="15"/>
      <c r="F65" s="13"/>
    </row>
    <row r="66" spans="2:9" hidden="1" x14ac:dyDescent="0.35">
      <c r="B66" s="15"/>
      <c r="I66" s="13"/>
    </row>
    <row r="67" spans="2:9" hidden="1" x14ac:dyDescent="0.35">
      <c r="G67" s="13"/>
    </row>
    <row r="68" spans="2:9" hidden="1" x14ac:dyDescent="0.35">
      <c r="G68" s="13"/>
    </row>
    <row r="69" spans="2:9" hidden="1" x14ac:dyDescent="0.35">
      <c r="B69" s="15"/>
      <c r="H69" s="13"/>
    </row>
    <row r="71" spans="2:9" hidden="1" x14ac:dyDescent="0.35">
      <c r="B71" s="15"/>
      <c r="F71" s="13"/>
    </row>
    <row r="72" spans="2:9" hidden="1" x14ac:dyDescent="0.35">
      <c r="B72" s="15"/>
      <c r="F72" s="13"/>
    </row>
  </sheetData>
  <sheetProtection algorithmName="SHA-512" hashValue="kRPgQWhj9KQz3y8ElReNVQjkayowUuNWMsQkVdp3FEkdeKSAYekRsVoQikIvcUq1yL4JmSKiOS+nI5AKeiVovg==" saltValue="J+uURE+dQhv8TXh3IlW6yA==" spinCount="100000" sheet="1" objects="1" scenarios="1" selectLockedCells="1" selectUnlockedCells="1"/>
  <mergeCells count="2">
    <mergeCell ref="G29:S29"/>
    <mergeCell ref="E25:S25"/>
  </mergeCells>
  <pageMargins left="0.7" right="0.7" top="0.75" bottom="0.75" header="0.3" footer="0.3"/>
  <pageSetup orientation="landscape"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66E53-CFA2-46C3-B584-F75072FF55E9}">
  <sheetPr codeName="Sheet3">
    <tabColor rgb="FFFFC000"/>
  </sheetPr>
  <dimension ref="A1:N108"/>
  <sheetViews>
    <sheetView zoomScaleNormal="100" zoomScaleSheetLayoutView="85" workbookViewId="0">
      <selection activeCell="N33" sqref="N33"/>
    </sheetView>
  </sheetViews>
  <sheetFormatPr defaultColWidth="0" defaultRowHeight="14.5" zeroHeight="1" x14ac:dyDescent="0.35"/>
  <cols>
    <col min="1" max="1" width="7.81640625" style="1" customWidth="1"/>
    <col min="2" max="2" width="8.54296875" style="1" customWidth="1"/>
    <col min="3" max="3" width="7.1796875" style="1" customWidth="1"/>
    <col min="4" max="4" width="16.54296875" style="1" customWidth="1"/>
    <col min="5" max="12" width="12.54296875" style="1" customWidth="1"/>
    <col min="13" max="13" width="12.54296875" style="4" customWidth="1"/>
    <col min="14" max="14" width="20.54296875" style="4" customWidth="1"/>
    <col min="15" max="15" width="8.7265625" style="4" hidden="1" customWidth="1"/>
    <col min="16" max="16384" width="8.7265625" style="4" hidden="1"/>
  </cols>
  <sheetData>
    <row r="1" spans="1:14" s="1" customFormat="1" x14ac:dyDescent="0.35">
      <c r="A1" s="4"/>
      <c r="B1" s="4"/>
      <c r="C1" s="4"/>
      <c r="D1" s="4"/>
      <c r="E1" s="4"/>
      <c r="F1" s="4"/>
      <c r="G1" s="4"/>
      <c r="H1" s="4"/>
      <c r="I1" s="4"/>
      <c r="J1" s="4"/>
      <c r="K1" s="4"/>
      <c r="L1" s="4"/>
      <c r="M1" s="4"/>
      <c r="N1" s="4"/>
    </row>
    <row r="2" spans="1:14" x14ac:dyDescent="0.35">
      <c r="A2" s="4"/>
      <c r="B2" s="4"/>
      <c r="C2" s="4"/>
      <c r="D2" s="4"/>
      <c r="E2" s="4"/>
      <c r="F2" s="4"/>
      <c r="G2" s="4"/>
      <c r="H2" s="4"/>
      <c r="I2" s="4"/>
      <c r="J2" s="4"/>
      <c r="K2" s="4"/>
      <c r="L2" s="4"/>
    </row>
    <row r="3" spans="1:14" x14ac:dyDescent="0.35">
      <c r="A3" s="4"/>
      <c r="B3" s="4"/>
      <c r="C3" s="4"/>
      <c r="D3" s="4"/>
      <c r="E3" s="4"/>
      <c r="F3" s="4"/>
      <c r="G3" s="4"/>
      <c r="H3" s="4"/>
      <c r="I3" s="4"/>
      <c r="J3" s="4"/>
      <c r="K3" s="4"/>
      <c r="L3" s="4"/>
    </row>
    <row r="4" spans="1:14" x14ac:dyDescent="0.35">
      <c r="A4" s="4"/>
      <c r="B4" s="4"/>
      <c r="C4" s="4"/>
      <c r="D4" s="4"/>
      <c r="E4" s="4"/>
      <c r="F4" s="4"/>
      <c r="G4" s="4"/>
      <c r="H4" s="4"/>
      <c r="I4" s="4"/>
      <c r="J4" s="4"/>
      <c r="K4" s="4"/>
      <c r="L4" s="4"/>
    </row>
    <row r="5" spans="1:14" x14ac:dyDescent="0.35">
      <c r="A5" s="4"/>
      <c r="B5" s="4"/>
      <c r="C5" s="4"/>
      <c r="D5" s="4"/>
      <c r="E5" s="4"/>
      <c r="F5" s="4"/>
      <c r="G5" s="4"/>
      <c r="H5" s="4"/>
      <c r="I5" s="4"/>
      <c r="J5" s="4"/>
      <c r="K5" s="4"/>
      <c r="L5" s="4"/>
    </row>
    <row r="6" spans="1:14" x14ac:dyDescent="0.35">
      <c r="A6" s="4"/>
      <c r="B6" s="4"/>
      <c r="C6" s="4"/>
      <c r="D6" s="4"/>
      <c r="E6" s="4"/>
      <c r="F6" s="4"/>
      <c r="G6" s="4"/>
      <c r="H6" s="4"/>
      <c r="I6" s="4"/>
      <c r="J6" s="4"/>
      <c r="K6" s="4"/>
      <c r="L6" s="4"/>
    </row>
    <row r="7" spans="1:14" x14ac:dyDescent="0.35">
      <c r="A7" s="4"/>
      <c r="B7" s="4"/>
      <c r="C7" s="4"/>
      <c r="D7" s="4"/>
      <c r="E7" s="4"/>
      <c r="F7" s="4"/>
      <c r="G7" s="4"/>
      <c r="H7" s="4"/>
      <c r="I7" s="4"/>
      <c r="J7" s="4"/>
      <c r="K7" s="4"/>
      <c r="L7" s="4"/>
    </row>
    <row r="8" spans="1:14" x14ac:dyDescent="0.35">
      <c r="A8" s="4"/>
      <c r="B8" s="4"/>
      <c r="C8" s="4"/>
      <c r="D8" s="4"/>
      <c r="E8" s="4"/>
      <c r="F8" s="4"/>
      <c r="G8" s="4"/>
      <c r="H8" s="4"/>
      <c r="I8" s="4"/>
      <c r="J8" s="4"/>
      <c r="K8" s="4"/>
      <c r="L8" s="4"/>
    </row>
    <row r="9" spans="1:14" x14ac:dyDescent="0.35">
      <c r="A9" s="4"/>
      <c r="B9" s="4"/>
      <c r="C9" s="4"/>
      <c r="D9" s="4"/>
      <c r="E9" s="4"/>
      <c r="F9" s="4"/>
      <c r="G9" s="4"/>
      <c r="H9" s="4"/>
      <c r="I9" s="4"/>
      <c r="J9" s="4"/>
      <c r="K9" s="4"/>
      <c r="L9" s="4"/>
    </row>
    <row r="10" spans="1:14" x14ac:dyDescent="0.35">
      <c r="A10" s="4"/>
      <c r="B10" s="4"/>
      <c r="C10" s="4"/>
      <c r="D10" s="4"/>
      <c r="E10" s="4"/>
      <c r="F10" s="4"/>
      <c r="G10" s="4"/>
      <c r="H10" s="4"/>
      <c r="I10" s="4"/>
      <c r="J10" s="4"/>
      <c r="K10" s="4"/>
      <c r="L10" s="4"/>
    </row>
    <row r="11" spans="1:14" x14ac:dyDescent="0.35">
      <c r="A11" s="4"/>
      <c r="B11" s="4"/>
      <c r="C11" s="4"/>
      <c r="D11" s="4"/>
      <c r="E11" s="4"/>
      <c r="F11" s="4"/>
      <c r="G11" s="4"/>
      <c r="H11" s="4"/>
      <c r="I11" s="4"/>
      <c r="J11" s="4"/>
      <c r="K11" s="4"/>
      <c r="L11" s="4"/>
    </row>
    <row r="12" spans="1:14" x14ac:dyDescent="0.35">
      <c r="A12" s="4"/>
      <c r="B12" s="4"/>
      <c r="C12" s="4"/>
      <c r="D12" s="4"/>
      <c r="E12" s="4"/>
      <c r="F12" s="4"/>
      <c r="G12" s="4"/>
      <c r="H12" s="4"/>
      <c r="I12" s="4"/>
      <c r="J12" s="4"/>
      <c r="K12" s="4"/>
      <c r="L12" s="4"/>
    </row>
    <row r="13" spans="1:14" x14ac:dyDescent="0.35">
      <c r="A13" s="4"/>
      <c r="B13" s="4"/>
      <c r="C13" s="4"/>
      <c r="D13" s="4"/>
      <c r="E13" s="4"/>
      <c r="F13" s="4"/>
      <c r="G13" s="4"/>
      <c r="H13" s="4"/>
      <c r="I13" s="4"/>
      <c r="J13" s="4"/>
      <c r="K13" s="4"/>
      <c r="L13" s="4"/>
    </row>
    <row r="14" spans="1:14" x14ac:dyDescent="0.35">
      <c r="A14" s="4"/>
      <c r="B14" s="4"/>
      <c r="C14" s="4"/>
      <c r="D14" s="4"/>
      <c r="E14" s="4"/>
      <c r="F14" s="4"/>
      <c r="G14" s="4"/>
      <c r="H14" s="4"/>
      <c r="I14" s="4"/>
      <c r="J14" s="4"/>
      <c r="K14" s="4"/>
      <c r="L14" s="4"/>
    </row>
    <row r="15" spans="1:14" x14ac:dyDescent="0.35">
      <c r="A15" s="4"/>
      <c r="B15" s="4"/>
      <c r="C15" s="4"/>
      <c r="D15" s="4"/>
      <c r="E15" s="4"/>
      <c r="F15" s="4"/>
      <c r="G15" s="4"/>
      <c r="H15" s="4"/>
      <c r="I15" s="4"/>
      <c r="J15" s="4"/>
      <c r="K15" s="4"/>
      <c r="L15" s="4"/>
    </row>
    <row r="16" spans="1:14" x14ac:dyDescent="0.35">
      <c r="A16" s="4"/>
      <c r="B16" s="4"/>
      <c r="C16" s="4"/>
      <c r="D16" s="4"/>
      <c r="E16" s="4"/>
      <c r="F16" s="4"/>
      <c r="G16" s="4"/>
      <c r="H16" s="4"/>
      <c r="I16" s="4"/>
      <c r="J16" s="4"/>
      <c r="K16" s="4"/>
      <c r="L16" s="4"/>
    </row>
    <row r="17" spans="7:7" s="4" customFormat="1" x14ac:dyDescent="0.35"/>
    <row r="18" spans="7:7" s="4" customFormat="1" x14ac:dyDescent="0.35"/>
    <row r="19" spans="7:7" s="4" customFormat="1" x14ac:dyDescent="0.35"/>
    <row r="20" spans="7:7" s="4" customFormat="1" x14ac:dyDescent="0.35"/>
    <row r="21" spans="7:7" s="4" customFormat="1" x14ac:dyDescent="0.35"/>
    <row r="22" spans="7:7" s="4" customFormat="1" x14ac:dyDescent="0.35"/>
    <row r="23" spans="7:7" s="4" customFormat="1" x14ac:dyDescent="0.35"/>
    <row r="24" spans="7:7" s="4" customFormat="1" x14ac:dyDescent="0.35"/>
    <row r="25" spans="7:7" s="4" customFormat="1" x14ac:dyDescent="0.35"/>
    <row r="26" spans="7:7" s="4" customFormat="1" x14ac:dyDescent="0.35"/>
    <row r="27" spans="7:7" s="4" customFormat="1" x14ac:dyDescent="0.35"/>
    <row r="28" spans="7:7" s="4" customFormat="1" x14ac:dyDescent="0.35"/>
    <row r="29" spans="7:7" s="4" customFormat="1" x14ac:dyDescent="0.35"/>
    <row r="30" spans="7:7" s="4" customFormat="1" x14ac:dyDescent="0.35"/>
    <row r="31" spans="7:7" s="4" customFormat="1" x14ac:dyDescent="0.35"/>
    <row r="32" spans="7:7" s="90" customFormat="1" ht="13.5" x14ac:dyDescent="0.25">
      <c r="G32" s="377"/>
    </row>
    <row r="33" spans="1:14" s="1" customFormat="1" ht="82.5" customHeight="1" thickBot="1" x14ac:dyDescent="0.4">
      <c r="A33" s="4"/>
      <c r="B33" s="4"/>
      <c r="C33" s="4"/>
      <c r="D33" s="4"/>
      <c r="E33" s="4"/>
      <c r="F33" s="4"/>
      <c r="G33" s="4"/>
      <c r="H33" s="4"/>
      <c r="I33" s="4"/>
      <c r="J33" s="4"/>
      <c r="K33" s="4"/>
      <c r="L33" s="4"/>
      <c r="M33" s="4"/>
      <c r="N33" s="4"/>
    </row>
    <row r="34" spans="1:14" s="1" customFormat="1" ht="26.15" customHeight="1" thickBot="1" x14ac:dyDescent="0.4">
      <c r="A34" s="4"/>
      <c r="B34" s="87"/>
      <c r="C34" s="87"/>
      <c r="D34" s="88"/>
      <c r="E34" s="86" t="s">
        <v>73</v>
      </c>
      <c r="F34" s="86" t="s">
        <v>72</v>
      </c>
      <c r="G34" s="86" t="s">
        <v>74</v>
      </c>
      <c r="H34" s="86" t="s">
        <v>1</v>
      </c>
      <c r="I34" s="86" t="s">
        <v>2</v>
      </c>
      <c r="J34" s="86" t="s">
        <v>3</v>
      </c>
      <c r="K34" s="86" t="s">
        <v>4</v>
      </c>
      <c r="L34" s="86" t="s">
        <v>5</v>
      </c>
      <c r="M34" s="86" t="s">
        <v>6</v>
      </c>
      <c r="N34" s="4"/>
    </row>
    <row r="35" spans="1:14" s="1" customFormat="1" ht="26.15" customHeight="1" thickTop="1" x14ac:dyDescent="0.35">
      <c r="A35" s="4"/>
      <c r="B35" s="4"/>
      <c r="C35" s="4"/>
      <c r="D35" s="164" t="s">
        <v>15</v>
      </c>
      <c r="E35" s="222" t="str">
        <f>IF(OR(('P&amp;L'!E3)=0,('P&amp;L'!E3)=""),"-",'P&amp;L'!E3)</f>
        <v>-</v>
      </c>
      <c r="F35" s="222" t="str">
        <f>IF(OR(('P&amp;L'!F3)=0,('P&amp;L'!F3)=""),"-",'P&amp;L'!F3)</f>
        <v>-</v>
      </c>
      <c r="G35" s="222" t="str">
        <f>IF(OR(('P&amp;L'!G3)=0,('P&amp;L'!G3)=""),"-",'P&amp;L'!G3)</f>
        <v>-</v>
      </c>
      <c r="H35" s="222">
        <f>IF(OR(('P&amp;L'!H3)=0,('P&amp;L'!H3)=""),"-",'P&amp;L'!H3)</f>
        <v>33750</v>
      </c>
      <c r="I35" s="222">
        <f>IF(OR(('P&amp;L'!I3)=0,('P&amp;L'!I3)=""),"-",'P&amp;L'!I3)</f>
        <v>157500</v>
      </c>
      <c r="J35" s="222">
        <f>IF(OR(('P&amp;L'!J3)=0,('P&amp;L'!J3)=""),"-",'P&amp;L'!J3)</f>
        <v>360000</v>
      </c>
      <c r="K35" s="222">
        <f>IF(OR(('P&amp;L'!K3)=0,('P&amp;L'!K3)=""),"-",'P&amp;L'!K3)</f>
        <v>1125000</v>
      </c>
      <c r="L35" s="222">
        <f>IF(OR(('P&amp;L'!L3)=0,('P&amp;L'!L3)=""),"-",'P&amp;L'!L3)</f>
        <v>2700000</v>
      </c>
      <c r="M35" s="222">
        <f>IF(OR(('P&amp;L'!M3)=0,('P&amp;L'!M3)=""),"-",'P&amp;L'!M3)</f>
        <v>5400000</v>
      </c>
      <c r="N35" s="4"/>
    </row>
    <row r="36" spans="1:14" s="1" customFormat="1" ht="30" customHeight="1" x14ac:dyDescent="0.35">
      <c r="A36" s="4"/>
      <c r="B36" s="4"/>
      <c r="C36" s="4"/>
      <c r="D36" s="220" t="s">
        <v>16</v>
      </c>
      <c r="E36" s="221" t="str">
        <f>IF(OR(('P&amp;L'!E4)=0,('P&amp;L'!E4)=""),"-",'P&amp;L'!E4)</f>
        <v>-</v>
      </c>
      <c r="F36" s="221" t="str">
        <f>IF(OR(('P&amp;L'!F4)=0,('P&amp;L'!F4)=""),"-",'P&amp;L'!F4)</f>
        <v>-</v>
      </c>
      <c r="G36" s="221" t="str">
        <f>IF(OR(('P&amp;L'!G4)=0,('P&amp;L'!G4)=""),"-",'P&amp;L'!G4)</f>
        <v>-</v>
      </c>
      <c r="H36" s="221">
        <f>IF(OR(('P&amp;L'!H4)=0,('P&amp;L'!H4)=""),"-",'P&amp;L'!H4)</f>
        <v>19125</v>
      </c>
      <c r="I36" s="221">
        <f>IF(OR(('P&amp;L'!I4)=0,('P&amp;L'!I4)=""),"-",'P&amp;L'!I4)</f>
        <v>89250</v>
      </c>
      <c r="J36" s="221">
        <f>IF(OR(('P&amp;L'!J4)=0,('P&amp;L'!J4)=""),"-",'P&amp;L'!J4)</f>
        <v>204000</v>
      </c>
      <c r="K36" s="221">
        <f>IF(OR(('P&amp;L'!K4)=0,('P&amp;L'!K4)=""),"-",'P&amp;L'!K4)</f>
        <v>587500</v>
      </c>
      <c r="L36" s="221">
        <f>IF(OR(('P&amp;L'!L4)=0,('P&amp;L'!L4)=""),"-",'P&amp;L'!L4)</f>
        <v>1410000</v>
      </c>
      <c r="M36" s="221">
        <f>IF(OR(('P&amp;L'!M4)=0,('P&amp;L'!M4)=""),"-",'P&amp;L'!M4)</f>
        <v>2820000</v>
      </c>
      <c r="N36" s="4"/>
    </row>
    <row r="37" spans="1:14" s="1" customFormat="1" ht="26.15" customHeight="1" thickBot="1" x14ac:dyDescent="0.4">
      <c r="A37" s="4"/>
      <c r="B37" s="4"/>
      <c r="C37" s="4"/>
      <c r="D37" s="135" t="s">
        <v>17</v>
      </c>
      <c r="E37" s="215" t="str">
        <f>IF(('P&amp;L'!E5)="","-",'P&amp;L'!E5)</f>
        <v>-</v>
      </c>
      <c r="F37" s="215" t="str">
        <f>IF(('P&amp;L'!F5)="","-",'P&amp;L'!F5)</f>
        <v>-</v>
      </c>
      <c r="G37" s="215" t="str">
        <f>IF(('P&amp;L'!G5)="","-",'P&amp;L'!G5)</f>
        <v>-</v>
      </c>
      <c r="H37" s="215">
        <f>IF(('P&amp;L'!H5)="","-",'P&amp;L'!H5)</f>
        <v>14625</v>
      </c>
      <c r="I37" s="215">
        <f>IF(('P&amp;L'!I5)="","-",'P&amp;L'!I5)</f>
        <v>68250</v>
      </c>
      <c r="J37" s="215">
        <f>IF(('P&amp;L'!J5)="","-",'P&amp;L'!J5)</f>
        <v>156000</v>
      </c>
      <c r="K37" s="215">
        <f>IF(('P&amp;L'!K5)="","-",'P&amp;L'!K5)</f>
        <v>537500</v>
      </c>
      <c r="L37" s="215">
        <f>IF(('P&amp;L'!L5)="","-",'P&amp;L'!L5)</f>
        <v>1290000</v>
      </c>
      <c r="M37" s="215">
        <f>IF(('P&amp;L'!M5)="","-",'P&amp;L'!M5)</f>
        <v>2580000</v>
      </c>
      <c r="N37" s="4"/>
    </row>
    <row r="38" spans="1:14" s="1" customFormat="1" ht="26.15" customHeight="1" thickTop="1" x14ac:dyDescent="0.35">
      <c r="A38" s="4"/>
      <c r="B38" s="4"/>
      <c r="C38" s="4"/>
      <c r="D38" s="216" t="s">
        <v>18</v>
      </c>
      <c r="E38" s="217" t="str">
        <f>IF(('P&amp;L'!E6)="","-",'P&amp;L'!E6)</f>
        <v>-</v>
      </c>
      <c r="F38" s="217" t="str">
        <f>IF(('P&amp;L'!F6)="","-",'P&amp;L'!F6)</f>
        <v>-</v>
      </c>
      <c r="G38" s="217" t="str">
        <f>IF(('P&amp;L'!G6)="","-",'P&amp;L'!G6)</f>
        <v>-</v>
      </c>
      <c r="H38" s="217">
        <f>IF(('P&amp;L'!H6)="","-",'P&amp;L'!H6)</f>
        <v>0.43333333333333335</v>
      </c>
      <c r="I38" s="217">
        <f>IF(('P&amp;L'!I6)="","-",'P&amp;L'!I6)</f>
        <v>0.43333333333333335</v>
      </c>
      <c r="J38" s="217">
        <f>IF(('P&amp;L'!J6)="","-",'P&amp;L'!J6)</f>
        <v>0.43333333333333335</v>
      </c>
      <c r="K38" s="217">
        <f>IF(('P&amp;L'!K6)="","-",'P&amp;L'!K6)</f>
        <v>0.4777777777777778</v>
      </c>
      <c r="L38" s="217">
        <f>IF(('P&amp;L'!L6)="","-",'P&amp;L'!L6)</f>
        <v>0.4777777777777778</v>
      </c>
      <c r="M38" s="217">
        <f>IF(('P&amp;L'!M6)="","-",'P&amp;L'!M6)</f>
        <v>0.4777777777777778</v>
      </c>
      <c r="N38" s="4"/>
    </row>
    <row r="39" spans="1:14" s="1" customFormat="1" ht="26.15" customHeight="1" x14ac:dyDescent="0.35">
      <c r="A39" s="4"/>
      <c r="B39" s="4"/>
      <c r="C39" s="4"/>
      <c r="D39" s="174" t="str">
        <f>'P&amp;L'!C7</f>
        <v>Staff Salaries</v>
      </c>
      <c r="E39" s="218" t="str">
        <f>IF(OR(('P&amp;L'!E7)=0,('P&amp;L'!E7)=""),"-",'P&amp;L'!E7)</f>
        <v>-</v>
      </c>
      <c r="F39" s="218" t="str">
        <f>IF(OR(('P&amp;L'!F7)=0,('P&amp;L'!F7)=""),"-",'P&amp;L'!F7)</f>
        <v>-</v>
      </c>
      <c r="G39" s="218" t="str">
        <f>IF(OR(('P&amp;L'!G7)=0,('P&amp;L'!G7)=""),"-",'P&amp;L'!G7)</f>
        <v>-</v>
      </c>
      <c r="H39" s="218">
        <f>IF(OR(('P&amp;L'!H7)=0,('P&amp;L'!H7)=""),"-",'P&amp;L'!H7)</f>
        <v>37500</v>
      </c>
      <c r="I39" s="218">
        <f>IF(OR(('P&amp;L'!I7)=0,('P&amp;L'!I7)=""),"-",'P&amp;L'!I7)</f>
        <v>150000</v>
      </c>
      <c r="J39" s="218">
        <f>IF(OR(('P&amp;L'!J7)=0,('P&amp;L'!J7)=""),"-",'P&amp;L'!J7)</f>
        <v>375000</v>
      </c>
      <c r="K39" s="218">
        <f>IF(OR(('P&amp;L'!K7)=0,('P&amp;L'!K7)=""),"-",'P&amp;L'!K7)</f>
        <v>545000</v>
      </c>
      <c r="L39" s="218">
        <f>IF(OR(('P&amp;L'!L7)=0,('P&amp;L'!L7)=""),"-",'P&amp;L'!L7)</f>
        <v>760000</v>
      </c>
      <c r="M39" s="218">
        <f>IF(OR(('P&amp;L'!M7)=0,('P&amp;L'!M7)=""),"-",'P&amp;L'!M7)</f>
        <v>880000</v>
      </c>
      <c r="N39" s="4"/>
    </row>
    <row r="40" spans="1:14" s="1" customFormat="1" ht="26.15" customHeight="1" x14ac:dyDescent="0.35">
      <c r="A40" s="4"/>
      <c r="B40" s="4"/>
      <c r="C40" s="4"/>
      <c r="D40" s="168" t="str">
        <f>'P&amp;L'!C8</f>
        <v>Rent, Insurance, Utility Bills</v>
      </c>
      <c r="E40" s="219" t="str">
        <f>IF(OR(('P&amp;L'!E8)=0,('P&amp;L'!E8)=""),"-",'P&amp;L'!E8)</f>
        <v>-</v>
      </c>
      <c r="F40" s="219" t="str">
        <f>IF(OR(('P&amp;L'!F8)=0,('P&amp;L'!F8)=""),"-",'P&amp;L'!F8)</f>
        <v>-</v>
      </c>
      <c r="G40" s="219" t="str">
        <f>IF(OR(('P&amp;L'!G8)=0,('P&amp;L'!G8)=""),"-",'P&amp;L'!G8)</f>
        <v>-</v>
      </c>
      <c r="H40" s="219" t="str">
        <f>IF(OR(('P&amp;L'!H8)=0,('P&amp;L'!H8)=""),"-",'P&amp;L'!H8)</f>
        <v>-</v>
      </c>
      <c r="I40" s="219" t="str">
        <f>IF(OR(('P&amp;L'!I8)=0,('P&amp;L'!I8)=""),"-",'P&amp;L'!I8)</f>
        <v>-</v>
      </c>
      <c r="J40" s="219" t="str">
        <f>IF(OR(('P&amp;L'!J8)=0,('P&amp;L'!J8)=""),"-",'P&amp;L'!J8)</f>
        <v>-</v>
      </c>
      <c r="K40" s="219" t="str">
        <f>IF(OR(('P&amp;L'!K8)=0,('P&amp;L'!K8)=""),"-",'P&amp;L'!K8)</f>
        <v>-</v>
      </c>
      <c r="L40" s="219" t="str">
        <f>IF(OR(('P&amp;L'!L8)=0,('P&amp;L'!L8)=""),"-",'P&amp;L'!L8)</f>
        <v>-</v>
      </c>
      <c r="M40" s="219" t="str">
        <f>IF(OR(('P&amp;L'!M8)=0,('P&amp;L'!M8)=""),"-",'P&amp;L'!M8)</f>
        <v>-</v>
      </c>
      <c r="N40" s="4"/>
    </row>
    <row r="41" spans="1:14" s="1" customFormat="1" ht="26.15" customHeight="1" x14ac:dyDescent="0.35">
      <c r="A41" s="4"/>
      <c r="B41" s="4"/>
      <c r="C41" s="4"/>
      <c r="D41" s="168" t="str">
        <f>'P&amp;L'!C9</f>
        <v>Marketing &amp; Sales</v>
      </c>
      <c r="E41" s="219" t="str">
        <f>IF(OR(('P&amp;L'!E9)=0,('P&amp;L'!E9)=""),"-",'P&amp;L'!E9)</f>
        <v>-</v>
      </c>
      <c r="F41" s="219" t="str">
        <f>IF(OR(('P&amp;L'!F9)=0,('P&amp;L'!F9)=""),"-",'P&amp;L'!F9)</f>
        <v>-</v>
      </c>
      <c r="G41" s="219" t="str">
        <f>IF(OR(('P&amp;L'!G9)=0,('P&amp;L'!G9)=""),"-",'P&amp;L'!G9)</f>
        <v>-</v>
      </c>
      <c r="H41" s="219">
        <f>IF(OR(('P&amp;L'!H9)=0,('P&amp;L'!H9)=""),"-",'P&amp;L'!H9)</f>
        <v>19000</v>
      </c>
      <c r="I41" s="219">
        <f>IF(OR(('P&amp;L'!I9)=0,('P&amp;L'!I9)=""),"-",'P&amp;L'!I9)</f>
        <v>40000</v>
      </c>
      <c r="J41" s="219">
        <f>IF(OR(('P&amp;L'!J9)=0,('P&amp;L'!J9)=""),"-",'P&amp;L'!J9)</f>
        <v>51500</v>
      </c>
      <c r="K41" s="219">
        <f>IF(OR(('P&amp;L'!K9)=0,('P&amp;L'!K9)=""),"-",'P&amp;L'!K9)</f>
        <v>75500</v>
      </c>
      <c r="L41" s="219">
        <f>IF(OR(('P&amp;L'!L9)=0,('P&amp;L'!L9)=""),"-",'P&amp;L'!L9)</f>
        <v>106500</v>
      </c>
      <c r="M41" s="219">
        <f>IF(OR(('P&amp;L'!M9)=0,('P&amp;L'!M9)=""),"-",'P&amp;L'!M9)</f>
        <v>183500</v>
      </c>
      <c r="N41" s="4"/>
    </row>
    <row r="42" spans="1:14" s="1" customFormat="1" ht="26.15" customHeight="1" x14ac:dyDescent="0.35">
      <c r="A42" s="4"/>
      <c r="B42" s="4"/>
      <c r="C42" s="4"/>
      <c r="D42" s="220" t="str">
        <f>'P&amp;L'!C10</f>
        <v>Total Overhead Costs</v>
      </c>
      <c r="E42" s="221" t="str">
        <f>IF(OR(('P&amp;L'!E36)=0,('P&amp;L'!E36)=""),"-",'P&amp;L'!E36)</f>
        <v>-</v>
      </c>
      <c r="F42" s="221" t="str">
        <f>IF(OR(('P&amp;L'!F36)=0,('P&amp;L'!F36)=""),"-",'P&amp;L'!F36)</f>
        <v>-</v>
      </c>
      <c r="G42" s="221" t="str">
        <f>IF(OR(('P&amp;L'!G36)=0,('P&amp;L'!G36)=""),"-",'P&amp;L'!G36)</f>
        <v>-</v>
      </c>
      <c r="H42" s="221">
        <f>IF(OR(('P&amp;L'!H36)=0,('P&amp;L'!H36)=""),"-",'P&amp;L'!H36)</f>
        <v>56500</v>
      </c>
      <c r="I42" s="221">
        <f>IF(OR(('P&amp;L'!I36)=0,('P&amp;L'!I36)=""),"-",'P&amp;L'!I36)</f>
        <v>190000</v>
      </c>
      <c r="J42" s="221">
        <f>IF(OR(('P&amp;L'!J36)=0,('P&amp;L'!J36)=""),"-",'P&amp;L'!J36)</f>
        <v>426500</v>
      </c>
      <c r="K42" s="221">
        <f>IF(OR(('P&amp;L'!K36)=0,('P&amp;L'!K36)=""),"-",'P&amp;L'!K36)</f>
        <v>620500</v>
      </c>
      <c r="L42" s="221">
        <f>IF(OR(('P&amp;L'!L36)=0,('P&amp;L'!L36)=""),"-",'P&amp;L'!L36)</f>
        <v>866500</v>
      </c>
      <c r="M42" s="221">
        <f>IF(OR(('P&amp;L'!M36)=0,('P&amp;L'!M36)=""),"-",'P&amp;L'!M36)</f>
        <v>1063500</v>
      </c>
      <c r="N42" s="4"/>
    </row>
    <row r="43" spans="1:14" s="1" customFormat="1" ht="26.15" customHeight="1" thickBot="1" x14ac:dyDescent="0.4">
      <c r="A43" s="4"/>
      <c r="B43" s="4"/>
      <c r="C43" s="4"/>
      <c r="D43" s="135" t="s">
        <v>23</v>
      </c>
      <c r="E43" s="215" t="str">
        <f>IF(('P&amp;L'!E11)="","-",'P&amp;L'!E11)</f>
        <v>-</v>
      </c>
      <c r="F43" s="215" t="str">
        <f>IF(('P&amp;L'!F11)="","-",'P&amp;L'!F11)</f>
        <v>-</v>
      </c>
      <c r="G43" s="215" t="str">
        <f>IF(('P&amp;L'!G11)="","-",'P&amp;L'!G11)</f>
        <v>-</v>
      </c>
      <c r="H43" s="215">
        <f>IF(('P&amp;L'!H11)="","-",'P&amp;L'!H11)</f>
        <v>-41875</v>
      </c>
      <c r="I43" s="215">
        <f>IF(('P&amp;L'!I11)="","-",'P&amp;L'!I11)</f>
        <v>-121750</v>
      </c>
      <c r="J43" s="215">
        <f>IF(('P&amp;L'!J11)="","-",'P&amp;L'!J11)</f>
        <v>-270500</v>
      </c>
      <c r="K43" s="215">
        <f>IF(('P&amp;L'!K11)="","-",'P&amp;L'!K11)</f>
        <v>-83000</v>
      </c>
      <c r="L43" s="215">
        <f>IF(('P&amp;L'!L11)="","-",'P&amp;L'!L11)</f>
        <v>423500</v>
      </c>
      <c r="M43" s="215">
        <f>IF(('P&amp;L'!M11)="","-",'P&amp;L'!M11)</f>
        <v>1516500</v>
      </c>
      <c r="N43" s="4"/>
    </row>
    <row r="44" spans="1:14" s="1" customFormat="1" ht="26.15" customHeight="1" thickTop="1" x14ac:dyDescent="0.35">
      <c r="A44" s="4"/>
      <c r="B44" s="4"/>
      <c r="C44" s="4"/>
      <c r="D44" s="216" t="s">
        <v>24</v>
      </c>
      <c r="E44" s="217" t="str">
        <f>IF(('P&amp;L'!E12)="","-",'P&amp;L'!E12)</f>
        <v>-</v>
      </c>
      <c r="F44" s="217" t="str">
        <f>IF(('P&amp;L'!F12)="","-",'P&amp;L'!F12)</f>
        <v>-</v>
      </c>
      <c r="G44" s="217" t="str">
        <f>IF(('P&amp;L'!G12)="","-",'P&amp;L'!G12)</f>
        <v>-</v>
      </c>
      <c r="H44" s="217">
        <f>IF(('P&amp;L'!H12)="","-",'P&amp;L'!H12)</f>
        <v>-1.2407407407407407</v>
      </c>
      <c r="I44" s="217">
        <f>IF(('P&amp;L'!I12)="","-",'P&amp;L'!I12)</f>
        <v>-0.77301587301587305</v>
      </c>
      <c r="J44" s="217">
        <f>IF(('P&amp;L'!J12)="","-",'P&amp;L'!J12)</f>
        <v>-0.75138888888888888</v>
      </c>
      <c r="K44" s="217">
        <f>IF(('P&amp;L'!K12)="","-",'P&amp;L'!K12)</f>
        <v>-7.3777777777777775E-2</v>
      </c>
      <c r="L44" s="217">
        <f>IF(('P&amp;L'!L12)="","-",'P&amp;L'!L12)</f>
        <v>0.15685185185185185</v>
      </c>
      <c r="M44" s="217">
        <f>IF(('P&amp;L'!M12)="","-",'P&amp;L'!M12)</f>
        <v>0.28083333333333332</v>
      </c>
      <c r="N44" s="4"/>
    </row>
    <row r="45" spans="1:14" s="1" customFormat="1" ht="31" customHeight="1" x14ac:dyDescent="0.35">
      <c r="A45" s="4"/>
      <c r="B45" s="4"/>
      <c r="C45" s="4"/>
      <c r="D45" s="174" t="s">
        <v>25</v>
      </c>
      <c r="E45" s="218" t="str">
        <f>IF(OR(('P&amp;L'!E13)=0,('P&amp;L'!E13)=""),"-",'P&amp;L'!E13)</f>
        <v>-</v>
      </c>
      <c r="F45" s="218" t="str">
        <f>IF(OR(('P&amp;L'!F13)=0,('P&amp;L'!F13)=""),"-",'P&amp;L'!F13)</f>
        <v>-</v>
      </c>
      <c r="G45" s="218" t="str">
        <f>IF(OR(('P&amp;L'!G13)=0,('P&amp;L'!G13)=""),"-",'P&amp;L'!G13)</f>
        <v>-</v>
      </c>
      <c r="H45" s="218">
        <f>IF(OR(('P&amp;L'!H13)=0,('P&amp;L'!H13)=""),"-",'P&amp;L'!H13)</f>
        <v>7000</v>
      </c>
      <c r="I45" s="218">
        <f>IF(OR(('P&amp;L'!I13)=0,('P&amp;L'!I13)=""),"-",'P&amp;L'!I13)</f>
        <v>7000</v>
      </c>
      <c r="J45" s="218">
        <f>IF(OR(('P&amp;L'!J13)=0,('P&amp;L'!J13)=""),"-",'P&amp;L'!J13)</f>
        <v>7000</v>
      </c>
      <c r="K45" s="218">
        <f>IF(OR(('P&amp;L'!K13)=0,('P&amp;L'!K13)=""),"-",'P&amp;L'!K13)</f>
        <v>10000</v>
      </c>
      <c r="L45" s="218">
        <f>IF(OR(('P&amp;L'!L13)=0,('P&amp;L'!L13)=""),"-",'P&amp;L'!L13)</f>
        <v>15000</v>
      </c>
      <c r="M45" s="218">
        <f>IF(OR(('P&amp;L'!M13)=0,('P&amp;L'!M13)=""),"-",'P&amp;L'!M13)</f>
        <v>20000</v>
      </c>
      <c r="N45" s="4"/>
    </row>
    <row r="46" spans="1:14" s="1" customFormat="1" ht="26.15" customHeight="1" x14ac:dyDescent="0.35">
      <c r="A46" s="4"/>
      <c r="B46" s="4"/>
      <c r="C46" s="4"/>
      <c r="D46" s="168" t="s">
        <v>26</v>
      </c>
      <c r="E46" s="219" t="str">
        <f>IF(OR(('P&amp;L'!E14)=0,('P&amp;L'!E14)=""),"-",'P&amp;L'!E14)</f>
        <v>-</v>
      </c>
      <c r="F46" s="219" t="str">
        <f>IF(OR(('P&amp;L'!F14)=0,('P&amp;L'!F14)=""),"-",'P&amp;L'!F14)</f>
        <v>-</v>
      </c>
      <c r="G46" s="219" t="str">
        <f>IF(OR(('P&amp;L'!G14)=0,('P&amp;L'!G14)=""),"-",'P&amp;L'!G14)</f>
        <v>-</v>
      </c>
      <c r="H46" s="219" t="str">
        <f>IF(OR(('P&amp;L'!H14)=0,('P&amp;L'!H14)=""),"-",'P&amp;L'!H14)</f>
        <v>-</v>
      </c>
      <c r="I46" s="219" t="str">
        <f>IF(OR(('P&amp;L'!I14)=0,('P&amp;L'!I14)=""),"-",'P&amp;L'!I14)</f>
        <v>-</v>
      </c>
      <c r="J46" s="219" t="str">
        <f>IF(OR(('P&amp;L'!J14)=0,('P&amp;L'!J14)=""),"-",'P&amp;L'!J14)</f>
        <v>-</v>
      </c>
      <c r="K46" s="219" t="str">
        <f>IF(OR(('P&amp;L'!K14)=0,('P&amp;L'!K14)=""),"-",'P&amp;L'!K14)</f>
        <v>-</v>
      </c>
      <c r="L46" s="219" t="str">
        <f>IF(OR(('P&amp;L'!L14)=0,('P&amp;L'!L14)=""),"-",'P&amp;L'!L14)</f>
        <v>-</v>
      </c>
      <c r="M46" s="219" t="str">
        <f>IF(OR(('P&amp;L'!M14)=0,('P&amp;L'!M14)=""),"-",'P&amp;L'!M14)</f>
        <v>-</v>
      </c>
      <c r="N46" s="4"/>
    </row>
    <row r="47" spans="1:14" s="1" customFormat="1" ht="26.15" customHeight="1" x14ac:dyDescent="0.35">
      <c r="A47" s="4"/>
      <c r="B47" s="4"/>
      <c r="C47" s="4"/>
      <c r="D47" s="220" t="s">
        <v>27</v>
      </c>
      <c r="E47" s="221" t="str">
        <f>IF(OR(('P&amp;L'!E15)=0,('P&amp;L'!E15)=""),"-",'P&amp;L'!E15)</f>
        <v>-</v>
      </c>
      <c r="F47" s="221" t="str">
        <f>IF(OR(('P&amp;L'!F15)=0,('P&amp;L'!F15)=""),"-",'P&amp;L'!F15)</f>
        <v>-</v>
      </c>
      <c r="G47" s="221" t="str">
        <f>IF(OR(('P&amp;L'!G15)=0,('P&amp;L'!G15)=""),"-",'P&amp;L'!G15)</f>
        <v>-</v>
      </c>
      <c r="H47" s="221" t="str">
        <f>IF(OR(('P&amp;L'!H15)=0,('P&amp;L'!H15)=""),"-",'P&amp;L'!H15)</f>
        <v>-</v>
      </c>
      <c r="I47" s="221" t="str">
        <f>IF(OR(('P&amp;L'!I15)=0,('P&amp;L'!I15)=""),"-",'P&amp;L'!I15)</f>
        <v>-</v>
      </c>
      <c r="J47" s="221" t="str">
        <f>IF(OR(('P&amp;L'!J15)=0,('P&amp;L'!J15)=""),"-",'P&amp;L'!J15)</f>
        <v>-</v>
      </c>
      <c r="K47" s="221" t="str">
        <f>IF(OR(('P&amp;L'!K15)=0,('P&amp;L'!K15)=""),"-",'P&amp;L'!K15)</f>
        <v>-</v>
      </c>
      <c r="L47" s="221">
        <f>IF(OR(('P&amp;L'!L15)=0,('P&amp;L'!L15)=""),"-",'P&amp;L'!L15)</f>
        <v>63525</v>
      </c>
      <c r="M47" s="221">
        <f>IF(OR(('P&amp;L'!M15)=0,('P&amp;L'!M15)=""),"-",'P&amp;L'!M15)</f>
        <v>227475</v>
      </c>
      <c r="N47" s="4"/>
    </row>
    <row r="48" spans="1:14" s="1" customFormat="1" ht="26.15" customHeight="1" thickBot="1" x14ac:dyDescent="0.4">
      <c r="A48" s="4"/>
      <c r="B48" s="4"/>
      <c r="C48" s="4"/>
      <c r="D48" s="135" t="s">
        <v>28</v>
      </c>
      <c r="E48" s="215" t="str">
        <f>IF(('P&amp;L'!E45)="","-",'P&amp;L'!E45)</f>
        <v>0</v>
      </c>
      <c r="F48" s="215" t="str">
        <f>IF(('P&amp;L'!F45)="","-",'P&amp;L'!F45)</f>
        <v>0</v>
      </c>
      <c r="G48" s="215" t="str">
        <f>IF(('P&amp;L'!G45)="","-",'P&amp;L'!G45)</f>
        <v>0</v>
      </c>
      <c r="H48" s="215">
        <f>IF(('P&amp;L'!H45)="","-",'P&amp;L'!H45)</f>
        <v>-48875</v>
      </c>
      <c r="I48" s="215">
        <f>IF(('P&amp;L'!I45)="","-",'P&amp;L'!I45)</f>
        <v>-128750</v>
      </c>
      <c r="J48" s="215">
        <f>IF(('P&amp;L'!J45)="","-",'P&amp;L'!J45)</f>
        <v>-277500</v>
      </c>
      <c r="K48" s="215">
        <f>IF(('P&amp;L'!K45)="","-",'P&amp;L'!K45)</f>
        <v>-93000</v>
      </c>
      <c r="L48" s="215">
        <f>IF(('P&amp;L'!L45)="","-",'P&amp;L'!L45)</f>
        <v>344975</v>
      </c>
      <c r="M48" s="215">
        <f>IF(('P&amp;L'!M45)="","-",'P&amp;L'!M45)</f>
        <v>1269025</v>
      </c>
      <c r="N48" s="4"/>
    </row>
    <row r="49" spans="1:14" s="1" customFormat="1" ht="44.25" customHeight="1" thickTop="1" x14ac:dyDescent="0.35">
      <c r="A49" s="4"/>
      <c r="B49" s="4"/>
      <c r="C49" s="4"/>
      <c r="D49" s="4"/>
      <c r="E49" s="4"/>
      <c r="F49" s="4"/>
      <c r="G49" s="4"/>
      <c r="H49" s="4"/>
      <c r="I49" s="4"/>
      <c r="J49" s="4"/>
      <c r="K49" s="4"/>
      <c r="L49" s="4"/>
      <c r="M49" s="4"/>
      <c r="N49" s="4"/>
    </row>
    <row r="50" spans="1:14" s="1" customFormat="1" x14ac:dyDescent="0.35">
      <c r="A50" s="91"/>
      <c r="B50" s="91"/>
      <c r="C50" s="91"/>
      <c r="D50" s="91"/>
      <c r="E50" s="91"/>
      <c r="F50" s="91"/>
      <c r="G50" s="91"/>
      <c r="H50" s="91"/>
      <c r="I50" s="91"/>
      <c r="J50" s="91"/>
      <c r="K50" s="91"/>
      <c r="L50" s="91"/>
      <c r="M50" s="91"/>
      <c r="N50" s="91"/>
    </row>
    <row r="51" spans="1:14" s="1" customFormat="1" x14ac:dyDescent="0.35">
      <c r="A51" s="91"/>
      <c r="B51" s="91"/>
      <c r="C51" s="91"/>
      <c r="D51" s="91"/>
      <c r="E51" s="91"/>
      <c r="F51" s="91"/>
      <c r="G51" s="91"/>
      <c r="H51" s="91"/>
      <c r="I51" s="91"/>
      <c r="J51" s="91"/>
      <c r="K51" s="91"/>
      <c r="L51" s="91"/>
      <c r="M51" s="91"/>
      <c r="N51" s="91"/>
    </row>
    <row r="52" spans="1:14" s="1" customFormat="1" ht="82.5" customHeight="1" thickBot="1" x14ac:dyDescent="0.4">
      <c r="A52" s="91"/>
      <c r="B52" s="91"/>
      <c r="C52" s="91"/>
      <c r="D52" s="91"/>
      <c r="E52" s="91"/>
      <c r="F52" s="91"/>
      <c r="G52" s="91"/>
      <c r="H52" s="91"/>
      <c r="I52" s="91"/>
      <c r="J52" s="91"/>
      <c r="K52" s="91"/>
      <c r="L52" s="91"/>
      <c r="M52" s="91"/>
      <c r="N52" s="91"/>
    </row>
    <row r="53" spans="1:14" s="1" customFormat="1" ht="26.15" customHeight="1" thickBot="1" x14ac:dyDescent="0.4">
      <c r="A53" s="91"/>
      <c r="B53" s="92"/>
      <c r="C53" s="92"/>
      <c r="D53" s="93"/>
      <c r="E53" s="86" t="s">
        <v>73</v>
      </c>
      <c r="F53" s="86" t="s">
        <v>72</v>
      </c>
      <c r="G53" s="86" t="s">
        <v>74</v>
      </c>
      <c r="H53" s="86" t="s">
        <v>1</v>
      </c>
      <c r="I53" s="86" t="s">
        <v>2</v>
      </c>
      <c r="J53" s="86" t="s">
        <v>3</v>
      </c>
      <c r="K53" s="86" t="s">
        <v>4</v>
      </c>
      <c r="L53" s="86" t="s">
        <v>5</v>
      </c>
      <c r="M53" s="86" t="s">
        <v>6</v>
      </c>
      <c r="N53" s="91"/>
    </row>
    <row r="54" spans="1:14" s="1" customFormat="1" ht="26.15" customHeight="1" thickTop="1" x14ac:dyDescent="0.35">
      <c r="A54" s="91"/>
      <c r="B54" s="91"/>
      <c r="C54" s="91"/>
      <c r="D54" s="223" t="s">
        <v>7</v>
      </c>
      <c r="E54" s="224" t="str">
        <f>IF(OR((Cashflow!E21)=0,(Cashflow!E21)=""),"-",Cashflow!E21)</f>
        <v>0</v>
      </c>
      <c r="F54" s="224" t="str">
        <f>IF(OR((Cashflow!F21)=0,(Cashflow!F21)=""),"-",Cashflow!F21)</f>
        <v>0</v>
      </c>
      <c r="G54" s="224" t="str">
        <f>IF(OR((Cashflow!G21)=0,(Cashflow!G21)=""),"-",Cashflow!G21)</f>
        <v>0</v>
      </c>
      <c r="H54" s="224">
        <f>IF(OR((Cashflow!H21)=0,(Cashflow!H21)=""),"-",Cashflow!H21)</f>
        <v>-48875</v>
      </c>
      <c r="I54" s="224">
        <f>IF(OR((Cashflow!I21)=0,(Cashflow!I21)=""),"-",Cashflow!I21)</f>
        <v>-128750</v>
      </c>
      <c r="J54" s="224">
        <f>IF(OR((Cashflow!J21)=0,(Cashflow!J21)=""),"-",Cashflow!J21)</f>
        <v>-277500</v>
      </c>
      <c r="K54" s="224">
        <f>IF(OR((Cashflow!K21)=0,(Cashflow!K21)=""),"-",Cashflow!K21)</f>
        <v>-93000</v>
      </c>
      <c r="L54" s="224">
        <f>IF(OR((Cashflow!L21)=0,(Cashflow!L21)=""),"-",Cashflow!L21)</f>
        <v>344975</v>
      </c>
      <c r="M54" s="224">
        <f>IF(OR((Cashflow!M21)=0,(Cashflow!M21)=""),"-",Cashflow!M21)</f>
        <v>1269025</v>
      </c>
      <c r="N54" s="91"/>
    </row>
    <row r="55" spans="1:14" s="1" customFormat="1" ht="36" customHeight="1" x14ac:dyDescent="0.35">
      <c r="A55" s="91"/>
      <c r="B55" s="91"/>
      <c r="C55" s="91"/>
      <c r="D55" s="177" t="s">
        <v>12</v>
      </c>
      <c r="E55" s="225" t="str">
        <f>IF(OR((Cashflow!E22)=0,(Cashflow!E22)=""),"-",Cashflow!E22)</f>
        <v>-</v>
      </c>
      <c r="F55" s="225" t="str">
        <f>IF(OR((Cashflow!F22)=0,(Cashflow!F22)=""),"-",Cashflow!F22)</f>
        <v>-</v>
      </c>
      <c r="G55" s="225" t="str">
        <f>IF(OR((Cashflow!G22)=0,(Cashflow!G22)=""),"-",Cashflow!G22)</f>
        <v>-</v>
      </c>
      <c r="H55" s="225">
        <f>IF(OR((Cashflow!H22)=0,(Cashflow!H22)=""),"-",Cashflow!H22)</f>
        <v>7000</v>
      </c>
      <c r="I55" s="225">
        <f>IF(OR((Cashflow!I22)=0,(Cashflow!I22)=""),"-",Cashflow!I22)</f>
        <v>7000</v>
      </c>
      <c r="J55" s="225">
        <f>IF(OR((Cashflow!J22)=0,(Cashflow!J22)=""),"-",Cashflow!J22)</f>
        <v>7000</v>
      </c>
      <c r="K55" s="225">
        <f>IF(OR((Cashflow!K22)=0,(Cashflow!K22)=""),"-",Cashflow!K22)</f>
        <v>10000</v>
      </c>
      <c r="L55" s="225">
        <f>IF(OR((Cashflow!L22)=0,(Cashflow!L22)=""),"-",Cashflow!L22)</f>
        <v>15000</v>
      </c>
      <c r="M55" s="225">
        <f>IF(OR((Cashflow!M22)=0,(Cashflow!M22)=""),"-",Cashflow!M22)</f>
        <v>20000</v>
      </c>
      <c r="N55" s="91"/>
    </row>
    <row r="56" spans="1:14" s="1" customFormat="1" ht="35.5" customHeight="1" x14ac:dyDescent="0.35">
      <c r="A56" s="91"/>
      <c r="B56" s="91"/>
      <c r="C56" s="91"/>
      <c r="D56" s="177" t="s">
        <v>13</v>
      </c>
      <c r="E56" s="225" t="str">
        <f>IF(OR((Cashflow!E5)=0,(Cashflow!E5)=""),"-",Cashflow!E5)</f>
        <v>-</v>
      </c>
      <c r="F56" s="225" t="str">
        <f>IF(OR((Cashflow!F5)=0,(Cashflow!F5)=""),"-",Cashflow!F5)</f>
        <v>-</v>
      </c>
      <c r="G56" s="225" t="str">
        <f>IF(OR((Cashflow!G5)=0,(Cashflow!G5)=""),"-",Cashflow!G5)</f>
        <v>-</v>
      </c>
      <c r="H56" s="225">
        <f>IF(OR((Cashflow!H5)=0,(Cashflow!H5)=""),"-",Cashflow!H5)</f>
        <v>3000</v>
      </c>
      <c r="I56" s="225">
        <f>IF(OR((Cashflow!I5)=0,(Cashflow!I5)=""),"-",Cashflow!I5)</f>
        <v>30000</v>
      </c>
      <c r="J56" s="225">
        <f>IF(OR((Cashflow!J5)=0,(Cashflow!J5)=""),"-",Cashflow!J5)</f>
        <v>45000</v>
      </c>
      <c r="K56" s="225">
        <f>IF(OR((Cashflow!K5)=0,(Cashflow!K5)=""),"-",Cashflow!K5)</f>
        <v>60000</v>
      </c>
      <c r="L56" s="225">
        <f>IF(OR((Cashflow!L5)=0,(Cashflow!L5)=""),"-",Cashflow!L5)</f>
        <v>90000</v>
      </c>
      <c r="M56" s="225">
        <f>IF(OR((Cashflow!M5)=0,(Cashflow!M5)=""),"-",Cashflow!M5)</f>
        <v>150000</v>
      </c>
      <c r="N56" s="91"/>
    </row>
    <row r="57" spans="1:14" s="1" customFormat="1" ht="43" customHeight="1" x14ac:dyDescent="0.35">
      <c r="A57" s="91"/>
      <c r="B57" s="91"/>
      <c r="C57" s="91"/>
      <c r="D57" s="177" t="s">
        <v>14</v>
      </c>
      <c r="E57" s="225" t="str">
        <f>IF(OR((Cashflow!E6)=0,(Cashflow!E6)=""),"-",Cashflow!E6)</f>
        <v>-</v>
      </c>
      <c r="F57" s="225" t="str">
        <f>IF(OR((Cashflow!F6)=0,(Cashflow!F6)=""),"-",Cashflow!F6)</f>
        <v>-</v>
      </c>
      <c r="G57" s="225" t="str">
        <f>IF(OR((Cashflow!G6)=0,(Cashflow!G6)=""),"-",Cashflow!G6)</f>
        <v>-</v>
      </c>
      <c r="H57" s="225">
        <f>IF(OR((Cashflow!H6)=0,(Cashflow!H6)=""),"-",Cashflow!H6)</f>
        <v>5000</v>
      </c>
      <c r="I57" s="225" t="str">
        <f>IF(OR((Cashflow!I6)=0,(Cashflow!I6)=""),"-",Cashflow!I6)</f>
        <v>-</v>
      </c>
      <c r="J57" s="225" t="str">
        <f>IF(OR((Cashflow!J6)=0,(Cashflow!J6)=""),"-",Cashflow!J6)</f>
        <v>-</v>
      </c>
      <c r="K57" s="225" t="str">
        <f>IF(OR((Cashflow!K6)=0,(Cashflow!K6)=""),"-",Cashflow!K6)</f>
        <v>-</v>
      </c>
      <c r="L57" s="225" t="str">
        <f>IF(OR((Cashflow!L6)=0,(Cashflow!L6)=""),"-",Cashflow!L6)</f>
        <v>-</v>
      </c>
      <c r="M57" s="225" t="str">
        <f>IF(OR((Cashflow!M6)=0,(Cashflow!M6)=""),"-",Cashflow!M6)</f>
        <v>-</v>
      </c>
      <c r="N57" s="91"/>
    </row>
    <row r="58" spans="1:14" s="1" customFormat="1" ht="26.15" customHeight="1" x14ac:dyDescent="0.35">
      <c r="A58" s="91"/>
      <c r="B58" s="91"/>
      <c r="C58" s="91"/>
      <c r="D58" s="226" t="s">
        <v>10</v>
      </c>
      <c r="E58" s="227" t="str">
        <f>IF(OR((Cashflow!E7)=0,(Cashflow!E7)=""),"-",Cashflow!E7)</f>
        <v>-</v>
      </c>
      <c r="F58" s="227" t="str">
        <f>IF(OR((Cashflow!F7)=0,(Cashflow!F7)=""),"-",Cashflow!F7)</f>
        <v>-</v>
      </c>
      <c r="G58" s="227" t="str">
        <f>IF(OR((Cashflow!G7)=0,(Cashflow!G7)=""),"-",Cashflow!G7)</f>
        <v>-</v>
      </c>
      <c r="H58" s="227">
        <f>IF(OR((Cashflow!H7)=0,(Cashflow!H7)=""),"-",Cashflow!H7)</f>
        <v>20000</v>
      </c>
      <c r="I58" s="227">
        <f>IF(OR((Cashflow!I7)=0,(Cashflow!I7)=""),"-",Cashflow!I7)</f>
        <v>35000</v>
      </c>
      <c r="J58" s="227" t="str">
        <f>IF(OR((Cashflow!J7)=0,(Cashflow!J7)=""),"-",Cashflow!J7)</f>
        <v>-</v>
      </c>
      <c r="K58" s="227" t="str">
        <f>IF(OR((Cashflow!K7)=0,(Cashflow!K7)=""),"-",Cashflow!K7)</f>
        <v>-</v>
      </c>
      <c r="L58" s="227" t="str">
        <f>IF(OR((Cashflow!L7)=0,(Cashflow!L7)=""),"-",Cashflow!L7)</f>
        <v>-</v>
      </c>
      <c r="M58" s="227" t="str">
        <f>IF(OR((Cashflow!M7)=0,(Cashflow!M7)=""),"-",Cashflow!M7)</f>
        <v>-</v>
      </c>
      <c r="N58" s="91"/>
    </row>
    <row r="59" spans="1:14" s="1" customFormat="1" ht="26.15" customHeight="1" thickBot="1" x14ac:dyDescent="0.4">
      <c r="A59" s="91"/>
      <c r="B59" s="91"/>
      <c r="C59" s="91"/>
      <c r="D59" s="135" t="str">
        <f>Cashflow!C24</f>
        <v>Cashflow Available/Needed</v>
      </c>
      <c r="E59" s="228">
        <f>IF((Cashflow!E24)="","-",Cashflow!E24)</f>
        <v>0</v>
      </c>
      <c r="F59" s="228">
        <f>IF((Cashflow!F24)="","-",Cashflow!F24)</f>
        <v>0</v>
      </c>
      <c r="G59" s="228">
        <f>IF((Cashflow!G24)="","-",Cashflow!G24)</f>
        <v>0</v>
      </c>
      <c r="H59" s="228">
        <f>IF((Cashflow!H24)="","-",Cashflow!H24)</f>
        <v>-63875</v>
      </c>
      <c r="I59" s="228">
        <f>IF((Cashflow!I24)="","-",Cashflow!I24)</f>
        <v>-126750</v>
      </c>
      <c r="J59" s="228">
        <f>IF((Cashflow!J24)="","-",Cashflow!J24)</f>
        <v>-225500</v>
      </c>
      <c r="K59" s="228">
        <f>IF((Cashflow!K24)="","-",Cashflow!K24)</f>
        <v>-23000</v>
      </c>
      <c r="L59" s="228">
        <f>IF((Cashflow!L24)="","-",Cashflow!L24)</f>
        <v>449975</v>
      </c>
      <c r="M59" s="228">
        <f>IF((Cashflow!M24)="","-",Cashflow!M24)</f>
        <v>1439025</v>
      </c>
      <c r="N59" s="91"/>
    </row>
    <row r="60" spans="1:14" s="3" customFormat="1" ht="26.15" customHeight="1" thickTop="1" x14ac:dyDescent="0.35">
      <c r="A60" s="97"/>
      <c r="B60" s="97"/>
      <c r="C60" s="97"/>
      <c r="D60" s="223" t="str">
        <f>Cashflow!C9</f>
        <v>Previous Year Balance</v>
      </c>
      <c r="E60" s="222" t="str">
        <f>IF(OR((Cashflow!E25)=0,(Cashflow!E25)=""),"-",Cashflow!E25)</f>
        <v>-</v>
      </c>
      <c r="F60" s="222" t="str">
        <f>IF(OR((Cashflow!F25)=0,(Cashflow!F25)=""),"-",Cashflow!F25)</f>
        <v>-</v>
      </c>
      <c r="G60" s="222" t="str">
        <f>IF(OR((Cashflow!G25)=0,(Cashflow!G25)=""),"-",Cashflow!G25)</f>
        <v>-</v>
      </c>
      <c r="H60" s="222" t="str">
        <f>IF(OR((Cashflow!H25)=0,(Cashflow!H25)=""),"-",Cashflow!H25)</f>
        <v>-</v>
      </c>
      <c r="I60" s="222">
        <f>IF(OR((Cashflow!I25)=0,(Cashflow!I25)=""),"-",Cashflow!I25)</f>
        <v>36125</v>
      </c>
      <c r="J60" s="222">
        <f>IF(OR((Cashflow!J25)=0,(Cashflow!J25)=""),"-",Cashflow!J25)</f>
        <v>39375</v>
      </c>
      <c r="K60" s="222">
        <f>IF(OR((Cashflow!K25)=0,(Cashflow!K25)=""),"-",Cashflow!K25)</f>
        <v>53875</v>
      </c>
      <c r="L60" s="222">
        <f>IF(OR((Cashflow!L25)=0,(Cashflow!L25)=""),"-",Cashflow!L25)</f>
        <v>30875</v>
      </c>
      <c r="M60" s="222">
        <f>IF(OR((Cashflow!M25)=0,(Cashflow!M25)=""),"-",Cashflow!M25)</f>
        <v>480850</v>
      </c>
      <c r="N60" s="97"/>
    </row>
    <row r="61" spans="1:14" s="1" customFormat="1" ht="26.15" customHeight="1" x14ac:dyDescent="0.35">
      <c r="A61" s="91"/>
      <c r="B61" s="91"/>
      <c r="C61" s="91"/>
      <c r="D61" s="177" t="str">
        <f>Cashflow!C26</f>
        <v>Available Cash Estimate</v>
      </c>
      <c r="E61" s="219" t="str">
        <f>IF(OR((Cashflow!E26)=0,(Cashflow!E26)=""),"-",Cashflow!E26)</f>
        <v>-</v>
      </c>
      <c r="F61" s="219" t="str">
        <f>IF(OR((Cashflow!F26)=0,(Cashflow!F26)=""),"-",Cashflow!F26)</f>
        <v>-</v>
      </c>
      <c r="G61" s="219" t="str">
        <f>IF(OR((Cashflow!G26)=0,(Cashflow!G26)=""),"-",Cashflow!G26)</f>
        <v>-</v>
      </c>
      <c r="H61" s="219">
        <f>IF(OR((Cashflow!H26)=0,(Cashflow!H26)=""),"-",Cashflow!H26)</f>
        <v>-63875</v>
      </c>
      <c r="I61" s="219">
        <f>IF(OR((Cashflow!I26)=0,(Cashflow!I26)=""),"-",Cashflow!I26)</f>
        <v>-90625</v>
      </c>
      <c r="J61" s="219">
        <f>IF(OR((Cashflow!J26)=0,(Cashflow!J26)=""),"-",Cashflow!J26)</f>
        <v>-186125</v>
      </c>
      <c r="K61" s="219">
        <f>IF(OR((Cashflow!K26)=0,(Cashflow!K26)=""),"-",Cashflow!K26)</f>
        <v>30875</v>
      </c>
      <c r="L61" s="219">
        <f>IF(OR((Cashflow!L26)=0,(Cashflow!L26)=""),"-",Cashflow!L26)</f>
        <v>480850</v>
      </c>
      <c r="M61" s="219">
        <f>IF(OR((Cashflow!M26)=0,(Cashflow!M26)=""),"-",Cashflow!M26)</f>
        <v>1919875</v>
      </c>
      <c r="N61" s="91"/>
    </row>
    <row r="62" spans="1:14" s="1" customFormat="1" ht="26.15" customHeight="1" x14ac:dyDescent="0.35">
      <c r="A62" s="91"/>
      <c r="B62" s="91"/>
      <c r="C62" s="91"/>
      <c r="D62" s="229" t="str">
        <f>Cashflow!C11</f>
        <v>Funding Needed</v>
      </c>
      <c r="E62" s="230" t="str">
        <f>IF(OR((Cashflow!E11)="",(Cashflow!E11)=0),"-",Cashflow!E11)</f>
        <v>-</v>
      </c>
      <c r="F62" s="230" t="str">
        <f>IF(OR((Cashflow!F11)="",(Cashflow!F11)=0),"-",Cashflow!F11)</f>
        <v>-</v>
      </c>
      <c r="G62" s="230" t="str">
        <f>IF(OR((Cashflow!G11)="",(Cashflow!G11)=0),"-",Cashflow!G11)</f>
        <v>-</v>
      </c>
      <c r="H62" s="230">
        <f>IF(OR((Cashflow!H11)="",(Cashflow!H11)=0),"-",Cashflow!H11)</f>
        <v>100000</v>
      </c>
      <c r="I62" s="230">
        <f>IF(OR((Cashflow!I11)="",(Cashflow!I11)=0),"-",Cashflow!I11)</f>
        <v>130000</v>
      </c>
      <c r="J62" s="230">
        <f>IF(OR((Cashflow!J11)="",(Cashflow!J11)=0),"-",Cashflow!J11)</f>
        <v>240000</v>
      </c>
      <c r="K62" s="230" t="str">
        <f>IF(OR((Cashflow!K11)="",(Cashflow!K11)=0),"-",Cashflow!K11)</f>
        <v>-</v>
      </c>
      <c r="L62" s="230" t="str">
        <f>IF(OR((Cashflow!L11)="",(Cashflow!L11)=0),"-",Cashflow!L11)</f>
        <v>-</v>
      </c>
      <c r="M62" s="230" t="str">
        <f>IF(OR((Cashflow!M11)="",(Cashflow!M11)=0),"-",Cashflow!M11)</f>
        <v>-</v>
      </c>
      <c r="N62" s="91"/>
    </row>
    <row r="63" spans="1:14" s="1" customFormat="1" ht="26.15" customHeight="1" thickBot="1" x14ac:dyDescent="0.4">
      <c r="A63" s="4"/>
      <c r="B63" s="4"/>
      <c r="C63" s="4"/>
      <c r="D63" s="135" t="str">
        <f>Cashflow!C12</f>
        <v>Final Balance</v>
      </c>
      <c r="E63" s="215" t="str">
        <f>Cashflow!E12</f>
        <v>-</v>
      </c>
      <c r="F63" s="215" t="str">
        <f>Cashflow!F12</f>
        <v>-</v>
      </c>
      <c r="G63" s="215" t="str">
        <f>Cashflow!G12</f>
        <v>-</v>
      </c>
      <c r="H63" s="215">
        <f>Cashflow!H12</f>
        <v>36125</v>
      </c>
      <c r="I63" s="215">
        <f>Cashflow!I12</f>
        <v>39375</v>
      </c>
      <c r="J63" s="215">
        <f>Cashflow!J12</f>
        <v>53875</v>
      </c>
      <c r="K63" s="215">
        <f>Cashflow!K12</f>
        <v>30875</v>
      </c>
      <c r="L63" s="215">
        <f>Cashflow!L12</f>
        <v>480850</v>
      </c>
      <c r="M63" s="215">
        <f>Cashflow!M12</f>
        <v>1919875</v>
      </c>
      <c r="N63" s="4"/>
    </row>
    <row r="64" spans="1:14" s="1" customFormat="1" ht="15" thickTop="1" x14ac:dyDescent="0.35">
      <c r="A64" s="4"/>
      <c r="B64" s="4"/>
      <c r="C64" s="4"/>
      <c r="D64" s="4"/>
      <c r="E64" s="4"/>
      <c r="F64" s="4"/>
      <c r="G64" s="4"/>
      <c r="H64" s="4"/>
      <c r="I64" s="4"/>
      <c r="J64" s="4"/>
      <c r="K64" s="4"/>
      <c r="L64" s="4"/>
      <c r="M64" s="4"/>
      <c r="N64" s="4"/>
    </row>
    <row r="65" spans="1:14" s="1" customFormat="1" x14ac:dyDescent="0.35">
      <c r="A65" s="4"/>
      <c r="B65" s="4"/>
      <c r="C65" s="4"/>
      <c r="D65" s="4"/>
      <c r="E65" s="4"/>
      <c r="F65" s="4"/>
      <c r="G65" s="4"/>
      <c r="H65" s="4"/>
      <c r="I65" s="4"/>
      <c r="J65" s="4"/>
      <c r="K65" s="4"/>
      <c r="L65" s="4"/>
      <c r="M65" s="4"/>
      <c r="N65" s="4"/>
    </row>
    <row r="66" spans="1:14" s="1" customFormat="1" x14ac:dyDescent="0.35">
      <c r="A66" s="4"/>
      <c r="B66" s="4"/>
      <c r="C66" s="4"/>
      <c r="D66" s="4"/>
      <c r="E66" s="4"/>
      <c r="F66" s="4"/>
      <c r="G66" s="4"/>
      <c r="H66" s="4"/>
      <c r="I66" s="4"/>
      <c r="J66" s="4"/>
      <c r="K66" s="4"/>
      <c r="L66" s="4"/>
      <c r="M66" s="4"/>
      <c r="N66" s="4"/>
    </row>
    <row r="67" spans="1:14" s="1" customFormat="1" ht="82.5" customHeight="1" thickBot="1" x14ac:dyDescent="0.4">
      <c r="A67" s="4"/>
      <c r="B67" s="4"/>
      <c r="C67" s="4"/>
      <c r="D67" s="4"/>
      <c r="E67" s="4"/>
      <c r="F67" s="4"/>
      <c r="G67" s="4"/>
      <c r="H67" s="4"/>
      <c r="I67" s="4"/>
      <c r="J67" s="4"/>
      <c r="K67" s="4"/>
      <c r="L67" s="4"/>
      <c r="M67" s="4"/>
      <c r="N67" s="4"/>
    </row>
    <row r="68" spans="1:14" s="1" customFormat="1" ht="26.15" customHeight="1" thickBot="1" x14ac:dyDescent="0.4">
      <c r="A68" s="91"/>
      <c r="B68" s="92"/>
      <c r="C68" s="92"/>
      <c r="D68" s="93"/>
      <c r="E68" s="86" t="s">
        <v>73</v>
      </c>
      <c r="F68" s="86" t="s">
        <v>72</v>
      </c>
      <c r="G68" s="86" t="s">
        <v>74</v>
      </c>
      <c r="H68" s="86" t="s">
        <v>1</v>
      </c>
      <c r="I68" s="86" t="s">
        <v>2</v>
      </c>
      <c r="J68" s="86" t="s">
        <v>3</v>
      </c>
      <c r="K68" s="86" t="s">
        <v>4</v>
      </c>
      <c r="L68" s="86" t="s">
        <v>5</v>
      </c>
      <c r="M68" s="86" t="s">
        <v>6</v>
      </c>
      <c r="N68" s="91"/>
    </row>
    <row r="69" spans="1:14" s="1" customFormat="1" ht="26.15" customHeight="1" thickTop="1" x14ac:dyDescent="0.35">
      <c r="A69" s="91"/>
      <c r="B69" s="91"/>
      <c r="C69" s="91"/>
      <c r="D69" s="223" t="str">
        <f>'Balance Sheet'!C3</f>
        <v>Final Balance</v>
      </c>
      <c r="E69" s="222" t="str">
        <f>IF(('Balance Sheet'!D3)="","-",'Balance Sheet'!D3)</f>
        <v>-</v>
      </c>
      <c r="F69" s="222" t="str">
        <f>IF(('Balance Sheet'!E3)="","-",'Balance Sheet'!E3)</f>
        <v>-</v>
      </c>
      <c r="G69" s="222" t="str">
        <f>IF(('Balance Sheet'!F3)="","-",'Balance Sheet'!F3)</f>
        <v>-</v>
      </c>
      <c r="H69" s="222">
        <f>IF(('Balance Sheet'!G3)="","-",'Balance Sheet'!G3)</f>
        <v>36125</v>
      </c>
      <c r="I69" s="222">
        <f>IF(('Balance Sheet'!H3)="","-",'Balance Sheet'!H3)</f>
        <v>39375</v>
      </c>
      <c r="J69" s="222">
        <f>IF(('Balance Sheet'!I3)="","-",'Balance Sheet'!I3)</f>
        <v>53875</v>
      </c>
      <c r="K69" s="222">
        <f>IF(('Balance Sheet'!J3)="","-",'Balance Sheet'!J3)</f>
        <v>30875</v>
      </c>
      <c r="L69" s="222">
        <f>IF(('Balance Sheet'!K3)="","-",'Balance Sheet'!K3)</f>
        <v>480850</v>
      </c>
      <c r="M69" s="222">
        <f>IF(('Balance Sheet'!L3)="","-",'Balance Sheet'!L3)</f>
        <v>1919875</v>
      </c>
      <c r="N69" s="91"/>
    </row>
    <row r="70" spans="1:14" s="1" customFormat="1" ht="40" customHeight="1" x14ac:dyDescent="0.35">
      <c r="A70" s="91"/>
      <c r="B70" s="91"/>
      <c r="C70" s="91"/>
      <c r="D70" s="177" t="s">
        <v>30</v>
      </c>
      <c r="E70" s="219" t="str">
        <f>IF(('Balance Sheet'!D4)="","-",'Balance Sheet'!D4)</f>
        <v>-</v>
      </c>
      <c r="F70" s="219" t="str">
        <f>IF(('Balance Sheet'!E4)="","-",'Balance Sheet'!E4)</f>
        <v>-</v>
      </c>
      <c r="G70" s="219" t="str">
        <f>IF(('Balance Sheet'!F4)="","-",'Balance Sheet'!F4)</f>
        <v>-</v>
      </c>
      <c r="H70" s="219">
        <f>IF(('Balance Sheet'!G4)="","-",'Balance Sheet'!G4)</f>
        <v>5000</v>
      </c>
      <c r="I70" s="219" t="str">
        <f>IF(('Balance Sheet'!H4)="","-",'Balance Sheet'!H4)</f>
        <v>-</v>
      </c>
      <c r="J70" s="219" t="str">
        <f>IF(('Balance Sheet'!I4)="","-",'Balance Sheet'!I4)</f>
        <v>-</v>
      </c>
      <c r="K70" s="219" t="str">
        <f>IF(('Balance Sheet'!J4)="","-",'Balance Sheet'!J4)</f>
        <v>-</v>
      </c>
      <c r="L70" s="219" t="str">
        <f>IF(('Balance Sheet'!K4)="","-",'Balance Sheet'!K4)</f>
        <v>-</v>
      </c>
      <c r="M70" s="219" t="str">
        <f>IF(('Balance Sheet'!L4)="","-",'Balance Sheet'!L4)</f>
        <v>-</v>
      </c>
      <c r="N70" s="91"/>
    </row>
    <row r="71" spans="1:14" s="1" customFormat="1" ht="26.15" customHeight="1" x14ac:dyDescent="0.35">
      <c r="A71" s="91"/>
      <c r="B71" s="91"/>
      <c r="C71" s="91"/>
      <c r="D71" s="177" t="str">
        <f>'Balance Sheet'!C5</f>
        <v>Investments &amp; Assets</v>
      </c>
      <c r="E71" s="219" t="str">
        <f>IF(('Balance Sheet'!D5)="","-",'Balance Sheet'!D5)</f>
        <v>-</v>
      </c>
      <c r="F71" s="219" t="str">
        <f>IF(('Balance Sheet'!E5)="","-",'Balance Sheet'!E5)</f>
        <v>-</v>
      </c>
      <c r="G71" s="219" t="str">
        <f>IF(('Balance Sheet'!F5)="","-",'Balance Sheet'!F5)</f>
        <v>-</v>
      </c>
      <c r="H71" s="219">
        <f>IF(('Balance Sheet'!G5)="","-",'Balance Sheet'!G5)</f>
        <v>20000</v>
      </c>
      <c r="I71" s="219">
        <f>IF(('Balance Sheet'!H5)="","-",'Balance Sheet'!H5)</f>
        <v>35000</v>
      </c>
      <c r="J71" s="219" t="str">
        <f>IF(('Balance Sheet'!I5)="","-",'Balance Sheet'!I5)</f>
        <v>-</v>
      </c>
      <c r="K71" s="219" t="str">
        <f>IF(('Balance Sheet'!J5)="","-",'Balance Sheet'!J5)</f>
        <v>-</v>
      </c>
      <c r="L71" s="219" t="str">
        <f>IF(('Balance Sheet'!K5)="","-",'Balance Sheet'!K5)</f>
        <v>-</v>
      </c>
      <c r="M71" s="219" t="str">
        <f>IF(('Balance Sheet'!L5)="","-",'Balance Sheet'!L5)</f>
        <v>-</v>
      </c>
      <c r="N71" s="91"/>
    </row>
    <row r="72" spans="1:14" s="1" customFormat="1" ht="26.15" customHeight="1" x14ac:dyDescent="0.35">
      <c r="A72" s="91"/>
      <c r="B72" s="91"/>
      <c r="C72" s="91"/>
      <c r="D72" s="233" t="s">
        <v>31</v>
      </c>
      <c r="E72" s="234" t="str">
        <f>IF(('Balance Sheet'!D6)="","-",'Balance Sheet'!D6)</f>
        <v>-</v>
      </c>
      <c r="F72" s="234" t="str">
        <f>IF(('Balance Sheet'!E6)="","-",'Balance Sheet'!E6)</f>
        <v>-</v>
      </c>
      <c r="G72" s="234" t="str">
        <f>IF(('Balance Sheet'!F6)="","-",'Balance Sheet'!F6)</f>
        <v>-</v>
      </c>
      <c r="H72" s="234">
        <f>IF(('Balance Sheet'!G6)="","-",'Balance Sheet'!G6)</f>
        <v>7000</v>
      </c>
      <c r="I72" s="234">
        <f>IF(('Balance Sheet'!H6)="","-",'Balance Sheet'!H6)</f>
        <v>14000</v>
      </c>
      <c r="J72" s="234">
        <f>IF(('Balance Sheet'!I6)="","-",'Balance Sheet'!I6)</f>
        <v>21000</v>
      </c>
      <c r="K72" s="234">
        <f>IF(('Balance Sheet'!J6)="","-",'Balance Sheet'!J6)</f>
        <v>31000</v>
      </c>
      <c r="L72" s="234">
        <f>IF(('Balance Sheet'!K6)="","-",'Balance Sheet'!K6)</f>
        <v>46000</v>
      </c>
      <c r="M72" s="234">
        <f>IF(('Balance Sheet'!L6)="","-",'Balance Sheet'!L6)</f>
        <v>66000</v>
      </c>
      <c r="N72" s="91"/>
    </row>
    <row r="73" spans="1:14" s="1" customFormat="1" ht="26.15" customHeight="1" thickBot="1" x14ac:dyDescent="0.4">
      <c r="A73" s="91"/>
      <c r="B73" s="91"/>
      <c r="C73" s="91"/>
      <c r="D73" s="231" t="s">
        <v>32</v>
      </c>
      <c r="E73" s="232" t="str">
        <f>IF(('Balance Sheet'!D7)="","-",'Balance Sheet'!D7)</f>
        <v>-</v>
      </c>
      <c r="F73" s="232" t="str">
        <f>IF(('Balance Sheet'!E7)="","-",'Balance Sheet'!E7)</f>
        <v>-</v>
      </c>
      <c r="G73" s="232" t="str">
        <f>IF(('Balance Sheet'!F7)="","-",'Balance Sheet'!F7)</f>
        <v>-</v>
      </c>
      <c r="H73" s="232">
        <f>IF(('Balance Sheet'!G7)="","-",'Balance Sheet'!G7)</f>
        <v>68125</v>
      </c>
      <c r="I73" s="232">
        <f>IF(('Balance Sheet'!H7)="","-",'Balance Sheet'!H7)</f>
        <v>88375</v>
      </c>
      <c r="J73" s="232">
        <f>IF(('Balance Sheet'!I7)="","-",'Balance Sheet'!I7)</f>
        <v>74875</v>
      </c>
      <c r="K73" s="232">
        <f>IF(('Balance Sheet'!J7)="","-",'Balance Sheet'!J7)</f>
        <v>61875</v>
      </c>
      <c r="L73" s="232">
        <f>IF(('Balance Sheet'!K7)="","-",'Balance Sheet'!K7)</f>
        <v>526850</v>
      </c>
      <c r="M73" s="232">
        <f>IF(('Balance Sheet'!L7)="","-",'Balance Sheet'!L7)</f>
        <v>1985875</v>
      </c>
      <c r="N73" s="91"/>
    </row>
    <row r="74" spans="1:14" s="1" customFormat="1" ht="26.15" customHeight="1" thickTop="1" x14ac:dyDescent="0.35">
      <c r="A74" s="91"/>
      <c r="B74" s="91"/>
      <c r="C74" s="91"/>
      <c r="D74" s="100"/>
      <c r="E74" s="101"/>
      <c r="F74" s="101"/>
      <c r="G74" s="101"/>
      <c r="H74" s="101"/>
      <c r="I74" s="101"/>
      <c r="J74" s="101"/>
      <c r="K74" s="101"/>
      <c r="L74" s="101"/>
      <c r="M74" s="101"/>
      <c r="N74" s="91"/>
    </row>
    <row r="75" spans="1:14" s="1" customFormat="1" ht="26.15" customHeight="1" x14ac:dyDescent="0.35">
      <c r="A75" s="91"/>
      <c r="B75" s="91"/>
      <c r="C75" s="91"/>
      <c r="D75" s="235" t="s">
        <v>8</v>
      </c>
      <c r="E75" s="218" t="str">
        <f>IF(('Balance Sheet'!D9)="","-",'Balance Sheet'!D9)</f>
        <v>-</v>
      </c>
      <c r="F75" s="218" t="str">
        <f>IF(('Balance Sheet'!E9)="","-",'Balance Sheet'!E9)</f>
        <v>-</v>
      </c>
      <c r="G75" s="218" t="str">
        <f>IF(('Balance Sheet'!F9)="","-",'Balance Sheet'!F9)</f>
        <v>-</v>
      </c>
      <c r="H75" s="218">
        <f>IF(('Balance Sheet'!G9)="","-",'Balance Sheet'!G9)</f>
        <v>3000</v>
      </c>
      <c r="I75" s="218">
        <f>IF(('Balance Sheet'!H9)="","-",'Balance Sheet'!H9)</f>
        <v>30000</v>
      </c>
      <c r="J75" s="218">
        <f>IF(('Balance Sheet'!I9)="","-",'Balance Sheet'!I9)</f>
        <v>45000</v>
      </c>
      <c r="K75" s="218">
        <f>IF(('Balance Sheet'!J9)="","-",'Balance Sheet'!J9)</f>
        <v>60000</v>
      </c>
      <c r="L75" s="218">
        <f>IF(('Balance Sheet'!K9)="","-",'Balance Sheet'!K9)</f>
        <v>90000</v>
      </c>
      <c r="M75" s="218">
        <f>IF(('Balance Sheet'!L9)="","-",'Balance Sheet'!L9)</f>
        <v>150000</v>
      </c>
      <c r="N75" s="91"/>
    </row>
    <row r="76" spans="1:14" s="1" customFormat="1" ht="26.15" customHeight="1" x14ac:dyDescent="0.35">
      <c r="A76" s="91"/>
      <c r="B76" s="91"/>
      <c r="C76" s="91"/>
      <c r="D76" s="177" t="s">
        <v>26</v>
      </c>
      <c r="E76" s="219" t="str">
        <f>IF(('Balance Sheet'!D10)="","-",'Balance Sheet'!D10)</f>
        <v>-</v>
      </c>
      <c r="F76" s="219" t="str">
        <f>IF(('Balance Sheet'!E10)="","-",'Balance Sheet'!E10)</f>
        <v>-</v>
      </c>
      <c r="G76" s="219" t="str">
        <f>IF(('Balance Sheet'!F10)="","-",'Balance Sheet'!F10)</f>
        <v>-</v>
      </c>
      <c r="H76" s="219" t="str">
        <f>IF(('Balance Sheet'!G10)="","-",'Balance Sheet'!G10)</f>
        <v>-</v>
      </c>
      <c r="I76" s="219" t="str">
        <f>IF(('Balance Sheet'!H10)="","-",'Balance Sheet'!H10)</f>
        <v>-</v>
      </c>
      <c r="J76" s="219" t="str">
        <f>IF(('Balance Sheet'!I10)="","-",'Balance Sheet'!I10)</f>
        <v>-</v>
      </c>
      <c r="K76" s="219" t="str">
        <f>IF(('Balance Sheet'!J10)="","-",'Balance Sheet'!J10)</f>
        <v>-</v>
      </c>
      <c r="L76" s="219" t="str">
        <f>IF(('Balance Sheet'!K10)="","-",'Balance Sheet'!K10)</f>
        <v>-</v>
      </c>
      <c r="M76" s="219" t="str">
        <f>IF(('Balance Sheet'!L10)="","-",'Balance Sheet'!L10)</f>
        <v>-</v>
      </c>
      <c r="N76" s="91"/>
    </row>
    <row r="77" spans="1:14" s="1" customFormat="1" ht="30" customHeight="1" x14ac:dyDescent="0.35">
      <c r="A77" s="91"/>
      <c r="B77" s="91"/>
      <c r="C77" s="91"/>
      <c r="D77" s="177" t="s">
        <v>33</v>
      </c>
      <c r="E77" s="219" t="str">
        <f>IF(('Balance Sheet'!D11)="","-",'Balance Sheet'!D11)</f>
        <v>-</v>
      </c>
      <c r="F77" s="219" t="str">
        <f>IF(('Balance Sheet'!E11)="","-",'Balance Sheet'!E11)</f>
        <v>-</v>
      </c>
      <c r="G77" s="219" t="str">
        <f>IF(('Balance Sheet'!F11)="","-",'Balance Sheet'!F11)</f>
        <v>-</v>
      </c>
      <c r="H77" s="219">
        <f>IF(('Balance Sheet'!G11)="","-",'Balance Sheet'!G11)</f>
        <v>100000</v>
      </c>
      <c r="I77" s="219">
        <f>IF(('Balance Sheet'!H11)="","-",'Balance Sheet'!H11)</f>
        <v>230000</v>
      </c>
      <c r="J77" s="219">
        <f>IF(('Balance Sheet'!I11)="","-",'Balance Sheet'!I11)</f>
        <v>470000</v>
      </c>
      <c r="K77" s="219">
        <f>IF(('Balance Sheet'!J11)="","-",'Balance Sheet'!J11)</f>
        <v>470000</v>
      </c>
      <c r="L77" s="219">
        <f>IF(('Balance Sheet'!K11)="","-",'Balance Sheet'!K11)</f>
        <v>470000</v>
      </c>
      <c r="M77" s="219">
        <f>IF(('Balance Sheet'!L11)="","-",'Balance Sheet'!L11)</f>
        <v>470000</v>
      </c>
      <c r="N77" s="91"/>
    </row>
    <row r="78" spans="1:14" s="1" customFormat="1" ht="30" customHeight="1" x14ac:dyDescent="0.35">
      <c r="A78" s="91"/>
      <c r="B78" s="91"/>
      <c r="C78" s="91"/>
      <c r="D78" s="226" t="s">
        <v>34</v>
      </c>
      <c r="E78" s="221" t="str">
        <f>IF(('Balance Sheet'!D12)="","-",'Balance Sheet'!D12)</f>
        <v>-</v>
      </c>
      <c r="F78" s="221" t="str">
        <f>IF(('Balance Sheet'!E12)="","-",'Balance Sheet'!E12)</f>
        <v>-</v>
      </c>
      <c r="G78" s="221" t="str">
        <f>IF(('Balance Sheet'!F12)="","-",'Balance Sheet'!F12)</f>
        <v>-</v>
      </c>
      <c r="H78" s="221">
        <f>IF(('Balance Sheet'!G12)="","-",'Balance Sheet'!G12)</f>
        <v>-34875</v>
      </c>
      <c r="I78" s="221">
        <f>IF(('Balance Sheet'!H12)="","-",'Balance Sheet'!H12)</f>
        <v>-171625</v>
      </c>
      <c r="J78" s="221">
        <f>IF(('Balance Sheet'!I12)="","-",'Balance Sheet'!I12)</f>
        <v>-440125</v>
      </c>
      <c r="K78" s="221">
        <f>IF(('Balance Sheet'!J12)="","-",'Balance Sheet'!J12)</f>
        <v>-468125</v>
      </c>
      <c r="L78" s="221">
        <f>IF(('Balance Sheet'!K12)="","-",'Balance Sheet'!K12)</f>
        <v>-33150</v>
      </c>
      <c r="M78" s="221">
        <f>IF(('Balance Sheet'!L12)="","-",'Balance Sheet'!L12)</f>
        <v>1365875</v>
      </c>
      <c r="N78" s="91"/>
    </row>
    <row r="79" spans="1:14" s="1" customFormat="1" ht="26.15" customHeight="1" thickBot="1" x14ac:dyDescent="0.4">
      <c r="A79" s="91"/>
      <c r="B79" s="91"/>
      <c r="C79" s="91"/>
      <c r="D79" s="135" t="s">
        <v>59</v>
      </c>
      <c r="E79" s="103" t="str">
        <f>IF(('Balance Sheet'!D13)="","-",'Balance Sheet'!D13)</f>
        <v>-</v>
      </c>
      <c r="F79" s="103" t="str">
        <f>IF(('Balance Sheet'!E13)="","-",'Balance Sheet'!E13)</f>
        <v>-</v>
      </c>
      <c r="G79" s="103" t="str">
        <f>IF(('Balance Sheet'!F13)="","-",'Balance Sheet'!F13)</f>
        <v>-</v>
      </c>
      <c r="H79" s="103">
        <f>IF(('Balance Sheet'!G13)="","-",'Balance Sheet'!G13)</f>
        <v>68125</v>
      </c>
      <c r="I79" s="103">
        <f>IF(('Balance Sheet'!H13)="","-",'Balance Sheet'!H13)</f>
        <v>88375</v>
      </c>
      <c r="J79" s="103">
        <f>IF(('Balance Sheet'!I13)="","-",'Balance Sheet'!I13)</f>
        <v>74875</v>
      </c>
      <c r="K79" s="103">
        <f>IF(('Balance Sheet'!J13)="","-",'Balance Sheet'!J13)</f>
        <v>61875</v>
      </c>
      <c r="L79" s="103">
        <f>IF(('Balance Sheet'!K13)="","-",'Balance Sheet'!K13)</f>
        <v>526850</v>
      </c>
      <c r="M79" s="103">
        <f>IF(('Balance Sheet'!L13)="","-",'Balance Sheet'!L13)</f>
        <v>1985875</v>
      </c>
      <c r="N79" s="91"/>
    </row>
    <row r="80" spans="1:14" s="1" customFormat="1" ht="44.25" customHeight="1" thickTop="1" x14ac:dyDescent="0.35">
      <c r="A80" s="91"/>
      <c r="B80" s="91"/>
      <c r="C80" s="91"/>
      <c r="D80" s="91"/>
      <c r="E80" s="91"/>
      <c r="F80" s="91"/>
      <c r="G80" s="91"/>
      <c r="H80" s="91"/>
      <c r="I80" s="91"/>
      <c r="J80" s="91"/>
      <c r="K80" s="91"/>
      <c r="L80" s="91"/>
      <c r="M80" s="91"/>
      <c r="N80" s="91"/>
    </row>
    <row r="81" spans="1:14" s="1" customFormat="1" x14ac:dyDescent="0.35">
      <c r="A81" s="4"/>
      <c r="B81" s="4"/>
      <c r="C81" s="4"/>
      <c r="D81" s="4"/>
      <c r="E81" s="4"/>
      <c r="F81" s="4"/>
      <c r="G81" s="4"/>
      <c r="H81" s="4"/>
      <c r="I81" s="4"/>
      <c r="J81" s="4"/>
      <c r="K81" s="4"/>
      <c r="L81" s="4"/>
      <c r="M81" s="4"/>
      <c r="N81" s="4"/>
    </row>
    <row r="82" spans="1:14" s="1" customFormat="1" x14ac:dyDescent="0.35">
      <c r="A82" s="4"/>
      <c r="B82" s="4"/>
      <c r="C82" s="4"/>
      <c r="D82" s="4"/>
      <c r="E82" s="4"/>
      <c r="F82" s="4"/>
      <c r="G82" s="4"/>
      <c r="H82" s="4"/>
      <c r="I82" s="4"/>
      <c r="J82" s="4"/>
      <c r="K82" s="4"/>
      <c r="L82" s="4"/>
      <c r="M82" s="4"/>
      <c r="N82" s="4"/>
    </row>
    <row r="83" spans="1:14" s="1" customFormat="1" x14ac:dyDescent="0.35">
      <c r="A83" s="4"/>
      <c r="B83" s="4"/>
      <c r="C83" s="4"/>
      <c r="D83" s="4"/>
      <c r="E83" s="4"/>
      <c r="F83" s="4"/>
      <c r="G83" s="4"/>
      <c r="H83" s="4"/>
      <c r="I83" s="4"/>
      <c r="J83" s="4"/>
      <c r="K83" s="4"/>
      <c r="L83" s="4"/>
      <c r="M83" s="4"/>
      <c r="N83" s="4"/>
    </row>
    <row r="84" spans="1:14" s="1" customFormat="1" ht="50.5" customHeight="1" thickBot="1" x14ac:dyDescent="0.4">
      <c r="A84" s="4"/>
      <c r="B84" s="4"/>
      <c r="C84" s="4"/>
      <c r="D84" s="4"/>
      <c r="E84" s="4"/>
      <c r="F84" s="4"/>
      <c r="G84" s="4"/>
      <c r="H84" s="4"/>
      <c r="I84" s="4"/>
      <c r="J84" s="4"/>
      <c r="K84" s="4"/>
      <c r="L84" s="4"/>
      <c r="M84" s="4"/>
      <c r="N84" s="4"/>
    </row>
    <row r="85" spans="1:14" s="1" customFormat="1" ht="24" customHeight="1" thickBot="1" x14ac:dyDescent="0.4">
      <c r="A85" s="4"/>
      <c r="B85" s="92"/>
      <c r="C85" s="92"/>
      <c r="D85" s="93"/>
      <c r="E85" s="86" t="s">
        <v>73</v>
      </c>
      <c r="F85" s="86" t="s">
        <v>72</v>
      </c>
      <c r="G85" s="86" t="s">
        <v>74</v>
      </c>
      <c r="H85" s="86" t="s">
        <v>1</v>
      </c>
      <c r="I85" s="86" t="s">
        <v>2</v>
      </c>
      <c r="J85" s="86" t="s">
        <v>3</v>
      </c>
      <c r="K85" s="86" t="s">
        <v>4</v>
      </c>
      <c r="L85" s="86" t="s">
        <v>5</v>
      </c>
      <c r="M85" s="86" t="s">
        <v>6</v>
      </c>
      <c r="N85" s="4"/>
    </row>
    <row r="86" spans="1:14" s="1" customFormat="1" ht="27" customHeight="1" thickTop="1" x14ac:dyDescent="0.35">
      <c r="A86" s="4"/>
      <c r="B86" s="4"/>
      <c r="C86" s="4"/>
      <c r="D86" s="99" t="s">
        <v>70</v>
      </c>
      <c r="E86" s="99" t="s">
        <v>9</v>
      </c>
      <c r="F86" s="99" t="s">
        <v>9</v>
      </c>
      <c r="G86" s="85" t="str">
        <f>'Exit &amp; Cap'!D3</f>
        <v>-</v>
      </c>
      <c r="H86" s="85">
        <f>'Exit &amp; Cap'!E3</f>
        <v>-41875</v>
      </c>
      <c r="I86" s="85">
        <f>'Exit &amp; Cap'!F3</f>
        <v>-121750</v>
      </c>
      <c r="J86" s="85">
        <f>'Exit &amp; Cap'!G3</f>
        <v>-270500</v>
      </c>
      <c r="K86" s="85">
        <f>'Exit &amp; Cap'!H3</f>
        <v>-83000</v>
      </c>
      <c r="L86" s="85">
        <f>'Exit &amp; Cap'!I3</f>
        <v>423500</v>
      </c>
      <c r="M86" s="98">
        <f>'Exit &amp; Cap'!J3</f>
        <v>1516500</v>
      </c>
      <c r="N86" s="4"/>
    </row>
    <row r="87" spans="1:14" s="1" customFormat="1" ht="24" customHeight="1" thickBot="1" x14ac:dyDescent="0.4">
      <c r="A87" s="4"/>
      <c r="B87" s="4"/>
      <c r="C87" s="4"/>
      <c r="D87" s="135" t="s">
        <v>35</v>
      </c>
      <c r="E87" s="135" t="s">
        <v>9</v>
      </c>
      <c r="F87" s="135" t="s">
        <v>9</v>
      </c>
      <c r="G87" s="103" t="str">
        <f>'Exit &amp; Cap'!D7</f>
        <v>-</v>
      </c>
      <c r="H87" s="103" t="str">
        <f>'Exit &amp; Cap'!E7</f>
        <v>-</v>
      </c>
      <c r="I87" s="103" t="str">
        <f>'Exit &amp; Cap'!F7</f>
        <v>-</v>
      </c>
      <c r="J87" s="103" t="str">
        <f>'Exit &amp; Cap'!G7</f>
        <v>-</v>
      </c>
      <c r="K87" s="103" t="str">
        <f>'Exit &amp; Cap'!H7</f>
        <v>-</v>
      </c>
      <c r="L87" s="103">
        <f>'Exit &amp; Cap'!I7</f>
        <v>1694000</v>
      </c>
      <c r="M87" s="103">
        <f>'Exit &amp; Cap'!J7</f>
        <v>6066000</v>
      </c>
      <c r="N87" s="4"/>
    </row>
    <row r="88" spans="1:14" s="1" customFormat="1" ht="10.5" customHeight="1" thickTop="1" x14ac:dyDescent="0.35">
      <c r="A88" s="4"/>
      <c r="B88" s="4"/>
      <c r="C88" s="4"/>
      <c r="D88" s="236"/>
      <c r="E88" s="236"/>
      <c r="F88" s="236"/>
      <c r="G88" s="237"/>
      <c r="H88" s="237"/>
      <c r="I88" s="237"/>
      <c r="J88" s="237"/>
      <c r="K88" s="237"/>
      <c r="L88" s="237"/>
      <c r="M88" s="237"/>
      <c r="N88" s="4"/>
    </row>
    <row r="89" spans="1:14" s="1" customFormat="1" ht="24" customHeight="1" x14ac:dyDescent="0.35">
      <c r="A89" s="4"/>
      <c r="B89" s="4"/>
      <c r="C89" s="4"/>
      <c r="D89" s="238" t="s">
        <v>36</v>
      </c>
      <c r="E89" s="238" t="s">
        <v>9</v>
      </c>
      <c r="F89" s="238" t="s">
        <v>9</v>
      </c>
      <c r="G89" s="239" t="str">
        <f>'Exit &amp; Cap'!D9</f>
        <v>-</v>
      </c>
      <c r="H89" s="239">
        <f>'Exit &amp; Cap'!E9</f>
        <v>5000</v>
      </c>
      <c r="I89" s="239" t="str">
        <f>'Exit &amp; Cap'!F9</f>
        <v>-</v>
      </c>
      <c r="J89" s="239" t="str">
        <f>'Exit &amp; Cap'!G9</f>
        <v>-</v>
      </c>
      <c r="K89" s="239" t="str">
        <f>'Exit &amp; Cap'!H9</f>
        <v>-</v>
      </c>
      <c r="L89" s="239" t="str">
        <f>'Exit &amp; Cap'!I9</f>
        <v>-</v>
      </c>
      <c r="M89" s="239" t="str">
        <f>'Exit &amp; Cap'!J9</f>
        <v>-</v>
      </c>
      <c r="N89" s="4"/>
    </row>
    <row r="90" spans="1:14" s="1" customFormat="1" ht="24" customHeight="1" x14ac:dyDescent="0.35">
      <c r="A90" s="4"/>
      <c r="B90" s="4"/>
      <c r="C90" s="4"/>
      <c r="D90" s="226" t="s">
        <v>8</v>
      </c>
      <c r="E90" s="226" t="s">
        <v>9</v>
      </c>
      <c r="F90" s="226" t="s">
        <v>9</v>
      </c>
      <c r="G90" s="221" t="str">
        <f>'Exit &amp; Cap'!D10</f>
        <v>-</v>
      </c>
      <c r="H90" s="221">
        <f>'Exit &amp; Cap'!E10</f>
        <v>3000</v>
      </c>
      <c r="I90" s="221">
        <f>'Exit &amp; Cap'!F10</f>
        <v>30000</v>
      </c>
      <c r="J90" s="221">
        <f>'Exit &amp; Cap'!G10</f>
        <v>45000</v>
      </c>
      <c r="K90" s="221">
        <f>'Exit &amp; Cap'!H10</f>
        <v>60000</v>
      </c>
      <c r="L90" s="221">
        <f>'Exit &amp; Cap'!I10</f>
        <v>90000</v>
      </c>
      <c r="M90" s="221">
        <f>'Exit &amp; Cap'!J10</f>
        <v>150000</v>
      </c>
      <c r="N90" s="4"/>
    </row>
    <row r="91" spans="1:14" s="1" customFormat="1" ht="24" customHeight="1" thickBot="1" x14ac:dyDescent="0.4">
      <c r="A91" s="4"/>
      <c r="B91" s="4"/>
      <c r="C91" s="4"/>
      <c r="D91" s="135" t="s">
        <v>37</v>
      </c>
      <c r="E91" s="135" t="s">
        <v>9</v>
      </c>
      <c r="F91" s="135" t="s">
        <v>9</v>
      </c>
      <c r="G91" s="240" t="str">
        <f>'Exit &amp; Cap'!D12</f>
        <v>-</v>
      </c>
      <c r="H91" s="240">
        <f>'Exit &amp; Cap'!E12</f>
        <v>2000</v>
      </c>
      <c r="I91" s="240">
        <f>'Exit &amp; Cap'!F12</f>
        <v>-30000</v>
      </c>
      <c r="J91" s="240">
        <f>'Exit &amp; Cap'!G12</f>
        <v>-45000</v>
      </c>
      <c r="K91" s="240">
        <f>'Exit &amp; Cap'!H12</f>
        <v>-60000</v>
      </c>
      <c r="L91" s="240">
        <f>'Exit &amp; Cap'!I12</f>
        <v>-90000</v>
      </c>
      <c r="M91" s="103">
        <f>'Exit &amp; Cap'!J12</f>
        <v>-150000</v>
      </c>
      <c r="N91" s="4"/>
    </row>
    <row r="92" spans="1:14" s="1" customFormat="1" ht="10.5" customHeight="1" thickTop="1" x14ac:dyDescent="0.35">
      <c r="A92" s="4"/>
      <c r="B92" s="4"/>
      <c r="C92" s="4"/>
      <c r="D92" s="236"/>
      <c r="E92" s="236"/>
      <c r="F92" s="236"/>
      <c r="G92" s="237"/>
      <c r="H92" s="237"/>
      <c r="I92" s="237"/>
      <c r="J92" s="237"/>
      <c r="K92" s="237"/>
      <c r="L92" s="237"/>
      <c r="M92" s="237"/>
      <c r="N92" s="4"/>
    </row>
    <row r="93" spans="1:14" s="1" customFormat="1" ht="24" customHeight="1" x14ac:dyDescent="0.35">
      <c r="A93" s="4"/>
      <c r="B93" s="4"/>
      <c r="C93" s="4"/>
      <c r="D93" s="238" t="s">
        <v>38</v>
      </c>
      <c r="E93" s="238" t="s">
        <v>9</v>
      </c>
      <c r="F93" s="238" t="s">
        <v>9</v>
      </c>
      <c r="G93" s="239" t="str">
        <f>'Exit &amp; Cap'!D14</f>
        <v>-</v>
      </c>
      <c r="H93" s="239" t="str">
        <f>'Exit &amp; Cap'!E14</f>
        <v>-</v>
      </c>
      <c r="I93" s="239" t="str">
        <f>'Exit &amp; Cap'!F14</f>
        <v>-</v>
      </c>
      <c r="J93" s="239" t="str">
        <f>'Exit &amp; Cap'!G14</f>
        <v>-</v>
      </c>
      <c r="K93" s="239" t="str">
        <f>'Exit &amp; Cap'!H14</f>
        <v>-</v>
      </c>
      <c r="L93" s="239">
        <f>'Exit &amp; Cap'!I14</f>
        <v>1694000</v>
      </c>
      <c r="M93" s="239">
        <f>'Exit &amp; Cap'!J14</f>
        <v>6066000</v>
      </c>
      <c r="N93" s="4"/>
    </row>
    <row r="94" spans="1:14" s="1" customFormat="1" ht="24" customHeight="1" x14ac:dyDescent="0.35">
      <c r="A94" s="4"/>
      <c r="B94" s="4"/>
      <c r="C94" s="4"/>
      <c r="D94" s="177" t="s">
        <v>37</v>
      </c>
      <c r="E94" s="177" t="s">
        <v>9</v>
      </c>
      <c r="F94" s="177" t="s">
        <v>9</v>
      </c>
      <c r="G94" s="219" t="str">
        <f>'Exit &amp; Cap'!D15</f>
        <v>-</v>
      </c>
      <c r="H94" s="219">
        <f>'Exit &amp; Cap'!E15</f>
        <v>2000</v>
      </c>
      <c r="I94" s="219">
        <f>'Exit &amp; Cap'!F15</f>
        <v>-30000</v>
      </c>
      <c r="J94" s="219">
        <f>'Exit &amp; Cap'!G15</f>
        <v>-45000</v>
      </c>
      <c r="K94" s="219">
        <f>'Exit &amp; Cap'!H15</f>
        <v>-60000</v>
      </c>
      <c r="L94" s="219">
        <f>'Exit &amp; Cap'!I15</f>
        <v>-90000</v>
      </c>
      <c r="M94" s="219">
        <f>'Exit &amp; Cap'!J15</f>
        <v>-150000</v>
      </c>
      <c r="N94" s="4"/>
    </row>
    <row r="95" spans="1:14" s="1" customFormat="1" ht="24" customHeight="1" x14ac:dyDescent="0.35">
      <c r="A95" s="4"/>
      <c r="B95" s="4"/>
      <c r="C95" s="4"/>
      <c r="D95" s="226" t="s">
        <v>29</v>
      </c>
      <c r="E95" s="226" t="s">
        <v>9</v>
      </c>
      <c r="F95" s="226" t="s">
        <v>9</v>
      </c>
      <c r="G95" s="221" t="str">
        <f>'Exit &amp; Cap'!D17</f>
        <v>-</v>
      </c>
      <c r="H95" s="221" t="str">
        <f>'Exit &amp; Cap'!E17</f>
        <v>-</v>
      </c>
      <c r="I95" s="221" t="str">
        <f>'Exit &amp; Cap'!F17</f>
        <v>-</v>
      </c>
      <c r="J95" s="221">
        <f>'Exit &amp; Cap'!G17</f>
        <v>-63875</v>
      </c>
      <c r="K95" s="221">
        <f>'Exit &amp; Cap'!H17</f>
        <v>-90625</v>
      </c>
      <c r="L95" s="221">
        <f>'Exit &amp; Cap'!I17</f>
        <v>-186125</v>
      </c>
      <c r="M95" s="221">
        <f>'Exit &amp; Cap'!J17</f>
        <v>30875</v>
      </c>
      <c r="N95" s="4"/>
    </row>
    <row r="96" spans="1:14" s="1" customFormat="1" ht="32.5" customHeight="1" thickBot="1" x14ac:dyDescent="0.4">
      <c r="A96" s="4"/>
      <c r="B96" s="4"/>
      <c r="C96" s="4"/>
      <c r="D96" s="135" t="s">
        <v>39</v>
      </c>
      <c r="E96" s="135" t="s">
        <v>9</v>
      </c>
      <c r="F96" s="135" t="s">
        <v>9</v>
      </c>
      <c r="G96" s="240" t="str">
        <f>'Exit &amp; Cap'!D19</f>
        <v>-</v>
      </c>
      <c r="H96" s="240" t="str">
        <f>'Exit &amp; Cap'!E19</f>
        <v>-</v>
      </c>
      <c r="I96" s="240" t="str">
        <f>'Exit &amp; Cap'!F19</f>
        <v>-</v>
      </c>
      <c r="J96" s="240" t="str">
        <f>'Exit &amp; Cap'!G19</f>
        <v>-</v>
      </c>
      <c r="K96" s="240" t="str">
        <f>'Exit &amp; Cap'!H19</f>
        <v>-</v>
      </c>
      <c r="L96" s="240">
        <f>'Exit &amp; Cap'!I19</f>
        <v>1657875</v>
      </c>
      <c r="M96" s="103">
        <f>'Exit &amp; Cap'!J19</f>
        <v>5946875</v>
      </c>
      <c r="N96" s="4"/>
    </row>
    <row r="97" spans="1:14" s="1" customFormat="1" ht="52" customHeight="1" thickTop="1" x14ac:dyDescent="0.35">
      <c r="A97" s="4"/>
      <c r="B97" s="4"/>
      <c r="C97" s="4"/>
      <c r="D97" s="4"/>
      <c r="E97" s="4"/>
      <c r="F97" s="4"/>
      <c r="G97" s="4"/>
      <c r="H97" s="4"/>
      <c r="I97" s="4"/>
      <c r="J97" s="4"/>
      <c r="K97" s="4"/>
      <c r="L97" s="4"/>
      <c r="M97" s="4"/>
      <c r="N97" s="4"/>
    </row>
    <row r="98" spans="1:14" s="1" customFormat="1" ht="24" customHeight="1" x14ac:dyDescent="0.35">
      <c r="A98" s="4"/>
      <c r="B98" s="4"/>
      <c r="C98" s="4"/>
      <c r="D98" s="521" t="s">
        <v>65</v>
      </c>
      <c r="E98" s="522"/>
      <c r="F98" s="522"/>
      <c r="G98" s="522"/>
      <c r="H98" s="522"/>
      <c r="I98" s="522"/>
      <c r="J98" s="522"/>
      <c r="K98" s="522"/>
      <c r="L98" s="523"/>
      <c r="M98" s="4"/>
      <c r="N98" s="4"/>
    </row>
    <row r="99" spans="1:14" ht="24" customHeight="1" thickBot="1" x14ac:dyDescent="0.4">
      <c r="A99" s="4"/>
      <c r="B99" s="4"/>
      <c r="C99" s="4"/>
      <c r="D99" s="235" t="s">
        <v>42</v>
      </c>
      <c r="E99" s="235" t="str">
        <f>'Exit &amp; Cap'!D86</f>
        <v>Founder 1</v>
      </c>
      <c r="F99" s="235" t="str">
        <f>'Exit &amp; Cap'!E86</f>
        <v>Founder 2</v>
      </c>
      <c r="G99" s="235" t="str">
        <f>'Exit &amp; Cap'!F86</f>
        <v>Founder 3</v>
      </c>
      <c r="H99" s="235" t="str">
        <f>'Exit &amp; Cap'!G86</f>
        <v>Investor 1</v>
      </c>
      <c r="I99" s="235" t="str">
        <f>'Exit &amp; Cap'!H86</f>
        <v>Investor 2</v>
      </c>
      <c r="J99" s="235" t="str">
        <f>'Exit &amp; Cap'!I86</f>
        <v>Investor 3</v>
      </c>
      <c r="K99" s="235" t="str">
        <f>'Exit &amp; Cap'!J86</f>
        <v>Investor 4</v>
      </c>
      <c r="L99" s="105" t="s">
        <v>43</v>
      </c>
    </row>
    <row r="100" spans="1:14" ht="24" customHeight="1" thickBot="1" x14ac:dyDescent="0.4">
      <c r="A100" s="4"/>
      <c r="B100" s="4"/>
      <c r="C100" s="4"/>
      <c r="D100" s="177" t="s">
        <v>44</v>
      </c>
      <c r="E100" s="181">
        <f>IF(('Exit &amp; Cap'!D89)&gt;0,('Exit &amp; Cap'!D89),"-")</f>
        <v>4650</v>
      </c>
      <c r="F100" s="181">
        <f>IF(('Exit &amp; Cap'!E89)&gt;0,('Exit &amp; Cap'!E89),"-")</f>
        <v>4450</v>
      </c>
      <c r="G100" s="181">
        <f>IF(('Exit &amp; Cap'!F89)&gt;0,('Exit &amp; Cap'!F89),"-")</f>
        <v>900</v>
      </c>
      <c r="H100" s="181" t="str">
        <f>IF(('Exit &amp; Cap'!G89)&gt;0,('Exit &amp; Cap'!G89),"-")</f>
        <v>-</v>
      </c>
      <c r="I100" s="181" t="str">
        <f>IF(('Exit &amp; Cap'!H89)&gt;0,('Exit &amp; Cap'!H89),"-")</f>
        <v>-</v>
      </c>
      <c r="J100" s="181" t="str">
        <f>IF(('Exit &amp; Cap'!I89)&gt;0,('Exit &amp; Cap'!I89),"-")</f>
        <v>-</v>
      </c>
      <c r="K100" s="181" t="str">
        <f>IF(('Exit &amp; Cap'!J89)&gt;0,('Exit &amp; Cap'!J89),"-")</f>
        <v>-</v>
      </c>
      <c r="L100" s="106">
        <f>IF(('Exit &amp; Cap'!K90)&gt;0,('Exit &amp; Cap'!K90),"")</f>
        <v>10000</v>
      </c>
    </row>
    <row r="101" spans="1:14" ht="24" customHeight="1" thickBot="1" x14ac:dyDescent="0.4">
      <c r="A101" s="4"/>
      <c r="B101" s="4"/>
      <c r="C101" s="4"/>
      <c r="D101" s="177" t="s">
        <v>45</v>
      </c>
      <c r="E101" s="241">
        <f>IF(('Exit &amp; Cap'!D87)="","-",('Exit &amp; Cap'!D87))</f>
        <v>0.46500000000000002</v>
      </c>
      <c r="F101" s="241">
        <f>IF(('Exit &amp; Cap'!E87)="","-",('Exit &amp; Cap'!E87))</f>
        <v>0.44500000000000001</v>
      </c>
      <c r="G101" s="241">
        <f>IF(('Exit &amp; Cap'!F87)="","-",('Exit &amp; Cap'!F87))</f>
        <v>0.09</v>
      </c>
      <c r="H101" s="241" t="str">
        <f>IF(('Exit &amp; Cap'!G87)="","-",('Exit &amp; Cap'!G87))</f>
        <v>-</v>
      </c>
      <c r="I101" s="241" t="str">
        <f>IF(('Exit &amp; Cap'!H87)="","-",('Exit &amp; Cap'!H87))</f>
        <v>-</v>
      </c>
      <c r="J101" s="241" t="str">
        <f>IF(('Exit &amp; Cap'!I87)="","-",('Exit &amp; Cap'!I87))</f>
        <v>-</v>
      </c>
      <c r="K101" s="241" t="str">
        <f>IF(('Exit &amp; Cap'!J87)="","-",('Exit &amp; Cap'!J87))</f>
        <v>-</v>
      </c>
      <c r="L101" s="107">
        <f>IF(('Exit &amp; Cap'!K87)&gt;0,('Exit &amp; Cap'!K87),"")</f>
        <v>1</v>
      </c>
    </row>
    <row r="102" spans="1:14" ht="24" customHeight="1" x14ac:dyDescent="0.35">
      <c r="A102" s="4"/>
      <c r="B102" s="4"/>
      <c r="C102" s="4"/>
      <c r="D102" s="226" t="s">
        <v>61</v>
      </c>
      <c r="E102" s="242">
        <f>IF(('Exit &amp; Cap'!D91)&gt;0,('Exit &amp; Cap'!D91),"-")</f>
        <v>465</v>
      </c>
      <c r="F102" s="242">
        <f>IF(('Exit &amp; Cap'!E91)&gt;0,('Exit &amp; Cap'!E91),"-")</f>
        <v>445</v>
      </c>
      <c r="G102" s="242">
        <f>IF(('Exit &amp; Cap'!F91)&gt;0,('Exit &amp; Cap'!F91),"-")</f>
        <v>90</v>
      </c>
      <c r="H102" s="242" t="str">
        <f>IF(('Exit &amp; Cap'!G91)&gt;0,('Exit &amp; Cap'!G91),"-")</f>
        <v>-</v>
      </c>
      <c r="I102" s="242" t="str">
        <f>IF(('Exit &amp; Cap'!H91)&gt;0,('Exit &amp; Cap'!H91),"-")</f>
        <v>-</v>
      </c>
      <c r="J102" s="242" t="str">
        <f>IF(('Exit &amp; Cap'!I91)&gt;0,('Exit &amp; Cap'!I91),"-")</f>
        <v>-</v>
      </c>
      <c r="K102" s="242" t="str">
        <f>IF(('Exit &amp; Cap'!J91)&gt;0,('Exit &amp; Cap'!J91),"-")</f>
        <v>-</v>
      </c>
      <c r="L102" s="109">
        <f>IF(('Exit &amp; Cap'!K91)&gt;0,('Exit &amp; Cap'!K91),"")</f>
        <v>1000</v>
      </c>
    </row>
    <row r="103" spans="1:14" ht="24" customHeight="1" x14ac:dyDescent="0.35">
      <c r="A103" s="4"/>
      <c r="B103" s="4"/>
      <c r="C103" s="4"/>
      <c r="D103" s="521" t="s">
        <v>66</v>
      </c>
      <c r="E103" s="522"/>
      <c r="F103" s="522"/>
      <c r="G103" s="522"/>
      <c r="H103" s="522"/>
      <c r="I103" s="522"/>
      <c r="J103" s="522"/>
      <c r="K103" s="522"/>
      <c r="L103" s="523"/>
    </row>
    <row r="104" spans="1:14" ht="24" customHeight="1" thickBot="1" x14ac:dyDescent="0.4">
      <c r="A104" s="4"/>
      <c r="B104" s="4"/>
      <c r="C104" s="4"/>
      <c r="D104" s="243" t="str">
        <f>'Exit &amp; Cap'!C105</f>
        <v>Name of the Shareholders</v>
      </c>
      <c r="E104" s="243" t="str">
        <f>'Exit &amp; Cap'!D105</f>
        <v>Founder 1</v>
      </c>
      <c r="F104" s="243" t="str">
        <f>'Exit &amp; Cap'!E105</f>
        <v>Founder 2</v>
      </c>
      <c r="G104" s="243" t="str">
        <f>'Exit &amp; Cap'!F105</f>
        <v>Founder 3</v>
      </c>
      <c r="H104" s="243" t="str">
        <f>'Exit &amp; Cap'!G105</f>
        <v>Investor 1</v>
      </c>
      <c r="I104" s="243" t="str">
        <f>'Exit &amp; Cap'!H105</f>
        <v>Investor 2</v>
      </c>
      <c r="J104" s="243" t="str">
        <f>'Exit &amp; Cap'!I105</f>
        <v>Investor 3</v>
      </c>
      <c r="K104" s="244" t="str">
        <f>'Exit &amp; Cap'!J105</f>
        <v>Investor 4</v>
      </c>
      <c r="L104" s="110" t="str">
        <f>'Exit &amp; Cap'!K105</f>
        <v>Total</v>
      </c>
    </row>
    <row r="105" spans="1:14" ht="24" customHeight="1" thickBot="1" x14ac:dyDescent="0.4">
      <c r="A105" s="4"/>
      <c r="B105" s="4"/>
      <c r="C105" s="4"/>
      <c r="D105" s="245" t="str">
        <f>'Exit &amp; Cap'!C106</f>
        <v>New Share Structure</v>
      </c>
      <c r="E105" s="245">
        <f>IF(('Exit &amp; Cap'!D106)="","-",('Exit &amp; Cap'!D106))</f>
        <v>465</v>
      </c>
      <c r="F105" s="245">
        <f>IF(('Exit &amp; Cap'!E106)="","-",('Exit &amp; Cap'!E106))</f>
        <v>445</v>
      </c>
      <c r="G105" s="245">
        <f>IF(('Exit &amp; Cap'!F106)="","-",('Exit &amp; Cap'!F106))</f>
        <v>90</v>
      </c>
      <c r="H105" s="245">
        <f>IF(('Exit &amp; Cap'!G106)="","-",('Exit &amp; Cap'!G106))</f>
        <v>100</v>
      </c>
      <c r="I105" s="245" t="str">
        <f>IF(('Exit &amp; Cap'!H106)="","-",('Exit &amp; Cap'!H106))</f>
        <v>-</v>
      </c>
      <c r="J105" s="245" t="str">
        <f>IF(('Exit &amp; Cap'!I106)="","-",('Exit &amp; Cap'!I106))</f>
        <v>-</v>
      </c>
      <c r="K105" s="245" t="str">
        <f>IF(('Exit &amp; Cap'!J106)="","-",('Exit &amp; Cap'!J106))</f>
        <v>-</v>
      </c>
      <c r="L105" s="71">
        <f>IF(('Exit &amp; Cap'!K106)&gt;0,('Exit &amp; Cap'!K106),"")</f>
        <v>1100</v>
      </c>
    </row>
    <row r="106" spans="1:14" ht="24" customHeight="1" thickBot="1" x14ac:dyDescent="0.4">
      <c r="A106" s="4"/>
      <c r="B106" s="4"/>
      <c r="C106" s="4"/>
      <c r="D106" s="166" t="str">
        <f>'Exit &amp; Cap'!C110</f>
        <v>New Equity held (%)</v>
      </c>
      <c r="E106" s="246">
        <f>IF(('Exit &amp; Cap'!D110)="","-",('Exit &amp; Cap'!D110))</f>
        <v>0.42272727272727273</v>
      </c>
      <c r="F106" s="246">
        <f>IF(('Exit &amp; Cap'!E110)="","-",('Exit &amp; Cap'!E110))</f>
        <v>0.40454545454545454</v>
      </c>
      <c r="G106" s="246">
        <f>IF(('Exit &amp; Cap'!F110)="","-",('Exit &amp; Cap'!F110))</f>
        <v>8.1818181818181818E-2</v>
      </c>
      <c r="H106" s="246">
        <f>IF(('Exit &amp; Cap'!G110)="","-",('Exit &amp; Cap'!G110))</f>
        <v>9.0909090909090912E-2</v>
      </c>
      <c r="I106" s="246" t="str">
        <f>IF(('Exit &amp; Cap'!H110)="","-",('Exit &amp; Cap'!H110))</f>
        <v>-</v>
      </c>
      <c r="J106" s="246" t="str">
        <f>IF(('Exit &amp; Cap'!I110)="","-",('Exit &amp; Cap'!I110))</f>
        <v>-</v>
      </c>
      <c r="K106" s="246" t="str">
        <f>IF(('Exit &amp; Cap'!J110)="","-",('Exit &amp; Cap'!J110))</f>
        <v>-</v>
      </c>
      <c r="L106" s="70">
        <f>IF(('Exit &amp; Cap'!K110)&gt;0,('Exit &amp; Cap'!K110),"")</f>
        <v>1</v>
      </c>
    </row>
    <row r="107" spans="1:14" ht="24" customHeight="1" x14ac:dyDescent="0.35">
      <c r="A107" s="4"/>
      <c r="B107" s="4"/>
      <c r="C107" s="4"/>
      <c r="D107" s="247" t="str">
        <f>'Exit &amp; Cap'!C113</f>
        <v>Equity Dillution (%)</v>
      </c>
      <c r="E107" s="247">
        <f>IF(('Exit &amp; Cap'!D113)="","-",('Exit &amp; Cap'!D113))</f>
        <v>9.0909090909090953E-2</v>
      </c>
      <c r="F107" s="247">
        <f>IF(('Exit &amp; Cap'!E113)="","-",('Exit &amp; Cap'!E113))</f>
        <v>9.0909090909090925E-2</v>
      </c>
      <c r="G107" s="247">
        <f>IF(('Exit &amp; Cap'!F113)="","-",('Exit &amp; Cap'!F113))</f>
        <v>9.0909090909090884E-2</v>
      </c>
      <c r="H107" s="247" t="str">
        <f>IF(('Exit &amp; Cap'!G113)="","-",('Exit &amp; Cap'!G113))</f>
        <v>-</v>
      </c>
      <c r="I107" s="247" t="str">
        <f>IF(('Exit &amp; Cap'!H113)="","-",('Exit &amp; Cap'!H113))</f>
        <v>-</v>
      </c>
      <c r="J107" s="247" t="str">
        <f>IF(('Exit &amp; Cap'!I113)="","-",('Exit &amp; Cap'!I113))</f>
        <v>-</v>
      </c>
      <c r="K107" s="247" t="str">
        <f>IF(('Exit &amp; Cap'!J113)="","-",('Exit &amp; Cap'!J113))</f>
        <v>-</v>
      </c>
      <c r="L107" s="108"/>
    </row>
    <row r="108" spans="1:14" ht="34.5" customHeight="1" x14ac:dyDescent="0.35">
      <c r="A108" s="4"/>
      <c r="B108" s="4"/>
      <c r="C108" s="4"/>
      <c r="D108" s="4"/>
      <c r="E108" s="4"/>
      <c r="F108" s="4"/>
      <c r="G108" s="4"/>
      <c r="H108" s="4"/>
      <c r="I108" s="4"/>
      <c r="J108" s="4"/>
      <c r="K108" s="4"/>
    </row>
  </sheetData>
  <sheetProtection algorithmName="SHA-512" hashValue="t3qOYca6x2Y5e+sG5ZjleSVZNtZcR4fA2WWpFzmObXVZL9mVB4JxFXpusSUxDU6XmYNyvxYt7NIFnJxU9ogC8g==" saltValue="KG3IsxxjgookFywSQVzyDQ==" spinCount="100000" sheet="1" objects="1" scenarios="1" selectLockedCells="1" selectUnlockedCells="1"/>
  <mergeCells count="2">
    <mergeCell ref="D98:L98"/>
    <mergeCell ref="D103:L103"/>
  </mergeCells>
  <printOptions horizontalCentered="1"/>
  <pageMargins left="0.7" right="0.7" top="0.75" bottom="0.75" header="0.3" footer="0.3"/>
  <pageSetup paperSize="9" scale="70" orientation="landscape" r:id="rId1"/>
  <rowBreaks count="3" manualBreakCount="3">
    <brk id="49" max="11" man="1"/>
    <brk id="65" max="16383" man="1"/>
    <brk id="80" max="11"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FA7CC-AEFA-4807-9C77-D4E9B9E8D807}">
  <sheetPr codeName="Sheet11"/>
  <dimension ref="A1"/>
  <sheetViews>
    <sheetView workbookViewId="0">
      <selection activeCell="G12" sqref="G12"/>
    </sheetView>
  </sheetViews>
  <sheetFormatPr defaultColWidth="9.1796875" defaultRowHeight="14.5" x14ac:dyDescent="0.35"/>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758AF-F3AF-42B4-BA1A-81551B34FE5B}">
  <sheetPr codeName="Sheet12"/>
  <dimension ref="A1"/>
  <sheetViews>
    <sheetView topLeftCell="F1" zoomScale="70" zoomScaleNormal="70" workbookViewId="0">
      <selection activeCell="AH48" sqref="AH48"/>
    </sheetView>
  </sheetViews>
  <sheetFormatPr defaultColWidth="9.1796875" defaultRowHeight="14.5" x14ac:dyDescent="0.3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vt:i4>
      </vt:variant>
    </vt:vector>
  </HeadingPairs>
  <TitlesOfParts>
    <vt:vector size="14" baseType="lpstr">
      <vt:lpstr>Disclaimer</vt:lpstr>
      <vt:lpstr>HOW TO</vt:lpstr>
      <vt:lpstr>Case Study</vt:lpstr>
      <vt:lpstr>Appendices</vt:lpstr>
      <vt:lpstr>P&amp;L</vt:lpstr>
      <vt:lpstr>Cashflow</vt:lpstr>
      <vt:lpstr>Balance Sheet</vt:lpstr>
      <vt:lpstr>Exit &amp; Cap</vt:lpstr>
      <vt:lpstr>Banker Talks</vt:lpstr>
      <vt:lpstr>Print Overview</vt:lpstr>
      <vt:lpstr>Sheet8</vt:lpstr>
      <vt:lpstr>Sheet7</vt:lpstr>
      <vt:lpstr>Appendices!Print_Area</vt:lpstr>
      <vt:lpstr>'Print Overview'!Print_Area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Impactified.com - all rights reserved</dc:creator>
  <cp:lastModifiedBy>Antoine</cp:lastModifiedBy>
  <cp:lastPrinted>2021-06-04T09:59:05Z</cp:lastPrinted>
  <dcterms:created xsi:type="dcterms:W3CDTF">2020-04-26T08:58:11Z</dcterms:created>
  <dcterms:modified xsi:type="dcterms:W3CDTF">2021-06-08T02:48:04Z</dcterms:modified>
</cp:coreProperties>
</file>